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drawings/drawing4.xml" ContentType="application/vnd.openxmlformats-officedocument.drawing+xml"/>
  <Override PartName="/xl/comments5.xml" ContentType="application/vnd.openxmlformats-officedocument.spreadsheetml.comments+xml"/>
  <Override PartName="/xl/drawings/drawing5.xml" ContentType="application/vnd.openxmlformats-officedocument.drawing+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defaultThemeVersion="124226"/>
  <mc:AlternateContent xmlns:mc="http://schemas.openxmlformats.org/markup-compatibility/2006">
    <mc:Choice Requires="x15">
      <x15ac:absPath xmlns:x15ac="http://schemas.microsoft.com/office/spreadsheetml/2010/11/ac" url="\\Win2015tsk\tsk総合\表彰関係\R7表彰起案\R7表彰申請関係書類（ホームページ掲載用）\"/>
    </mc:Choice>
  </mc:AlternateContent>
  <xr:revisionPtr revIDLastSave="0" documentId="13_ncr:1_{CE882A46-20A0-417C-8734-526D9647BD5A}" xr6:coauthVersionLast="47" xr6:coauthVersionMax="47" xr10:uidLastSave="{00000000-0000-0000-0000-000000000000}"/>
  <bookViews>
    <workbookView xWindow="-120" yWindow="-120" windowWidth="29040" windowHeight="15720" xr2:uid="{00000000-000D-0000-FFFF-FFFF00000000}"/>
  </bookViews>
  <sheets>
    <sheet name="見本" sheetId="23" r:id="rId1"/>
    <sheet name="申込表" sheetId="17" r:id="rId2"/>
    <sheet name="様式1,東専各A・B" sheetId="19" r:id="rId3"/>
    <sheet name="様式2,TCE教職員" sheetId="20" r:id="rId4"/>
    <sheet name="様式3,TCE学習者" sheetId="21" r:id="rId5"/>
    <sheet name="様式4,TCEその他" sheetId="22" r:id="rId6"/>
    <sheet name="Sheet1" sheetId="18" r:id="rId7"/>
  </sheets>
  <definedNames>
    <definedName name="_xlnm._FilterDatabase" localSheetId="0" hidden="1">見本!$A$15:$F$34</definedName>
    <definedName name="_xlnm._FilterDatabase" localSheetId="1" hidden="1">申込表!$A$15:$F$34</definedName>
    <definedName name="_xlnm.Print_Area" localSheetId="0">見本!$A$1:$F$41</definedName>
    <definedName name="_xlnm.Print_Area" localSheetId="1">申込表!$A$1:$F$41</definedName>
    <definedName name="_xlnm.Print_Area" localSheetId="2">'様式1,東専各A・B'!$A$1:$H$57</definedName>
    <definedName name="_xlnm.Print_Area" localSheetId="3">'様式2,TCE教職員'!$A$1:$G$56</definedName>
    <definedName name="_xlnm.Print_Area" localSheetId="4">'様式3,TCE学習者'!$A$1:$F$43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 i="20" l="1"/>
  <c r="F20" i="20"/>
  <c r="F18" i="20"/>
  <c r="F16" i="20"/>
  <c r="F14" i="20"/>
  <c r="C17" i="17" l="1"/>
  <c r="E17" i="17" s="1"/>
  <c r="E31" i="17"/>
  <c r="E29" i="17"/>
  <c r="E27" i="17"/>
  <c r="E25" i="17"/>
  <c r="E23" i="17"/>
  <c r="E20" i="17"/>
  <c r="E18" i="17"/>
  <c r="E18" i="23"/>
  <c r="E19" i="23"/>
  <c r="E20" i="23"/>
  <c r="E31" i="23"/>
  <c r="E29" i="23"/>
  <c r="E27" i="23"/>
  <c r="E25" i="23"/>
  <c r="E23" i="23"/>
  <c r="E17" i="23"/>
  <c r="C21" i="23"/>
  <c r="E21" i="23" l="1"/>
  <c r="F1" i="17" l="1"/>
  <c r="E1" i="19"/>
  <c r="E1" i="22"/>
  <c r="D1" i="21"/>
  <c r="F1" i="20"/>
  <c r="E33" i="23"/>
  <c r="E30" i="23"/>
  <c r="F1" i="23"/>
  <c r="F29" i="22" l="1"/>
  <c r="C30" i="17" s="1"/>
  <c r="E33" i="21"/>
  <c r="E32" i="21"/>
  <c r="C26" i="17" s="1"/>
  <c r="E55" i="20"/>
  <c r="E54" i="20"/>
  <c r="E53" i="20"/>
  <c r="E52" i="20"/>
  <c r="E51" i="20"/>
  <c r="E50" i="20"/>
  <c r="E49" i="20"/>
  <c r="E48" i="20"/>
  <c r="E47" i="20"/>
  <c r="E46" i="20"/>
  <c r="E45" i="20"/>
  <c r="E44" i="20"/>
  <c r="E43" i="20"/>
  <c r="E42" i="20"/>
  <c r="C19" i="17"/>
  <c r="G31" i="20" l="1"/>
  <c r="C24" i="17" s="1"/>
  <c r="E30" i="20"/>
  <c r="G30" i="20"/>
  <c r="C22" i="17" s="1"/>
  <c r="E22" i="17" s="1"/>
  <c r="E31" i="20"/>
  <c r="C21" i="17"/>
  <c r="E19" i="17"/>
  <c r="E21" i="17" s="1"/>
  <c r="E26" i="23"/>
  <c r="C28" i="17"/>
  <c r="E28" i="17" s="1"/>
  <c r="E28" i="23"/>
  <c r="E56" i="20"/>
  <c r="E35" i="21"/>
  <c r="E24" i="23" l="1"/>
  <c r="G32" i="20"/>
  <c r="E32" i="20"/>
  <c r="E24" i="17" l="1"/>
  <c r="C32" i="17"/>
  <c r="C32" i="23"/>
  <c r="E22" i="23"/>
  <c r="E32" i="23" s="1"/>
  <c r="E34" i="23" s="1"/>
  <c r="E33" i="17"/>
  <c r="E30" i="17"/>
  <c r="E26" i="17"/>
  <c r="E32" i="17" l="1"/>
  <c r="E34" i="1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PC-007-TSK201911</author>
  </authors>
  <commentList>
    <comment ref="C17" authorId="0" shapeId="0" xr:uid="{00000000-0006-0000-0000-000001000000}">
      <text>
        <r>
          <rPr>
            <b/>
            <sz val="12"/>
            <color indexed="81"/>
            <rFont val="MS P ゴシック"/>
            <family val="3"/>
            <charset val="128"/>
          </rPr>
          <t>枚数は、名簿に表彰者氏名を入力すると自動的に入ります。また、プルダウンリストより選択も可能です。</t>
        </r>
      </text>
    </comment>
    <comment ref="C22" authorId="0" shapeId="0" xr:uid="{00000000-0006-0000-0000-000002000000}">
      <text>
        <r>
          <rPr>
            <b/>
            <sz val="12"/>
            <color indexed="81"/>
            <rFont val="MS P ゴシック"/>
            <family val="3"/>
            <charset val="128"/>
          </rPr>
          <t>枚数は、名簿に表彰者氏名を入力すると自動的に入ります。また、プルダウンリストより選択も可能です。</t>
        </r>
      </text>
    </comment>
    <comment ref="C33" authorId="0" shapeId="0" xr:uid="{00000000-0006-0000-0000-000003000000}">
      <text>
        <r>
          <rPr>
            <b/>
            <sz val="12"/>
            <color indexed="81"/>
            <rFont val="MS P ゴシック"/>
            <family val="3"/>
            <charset val="128"/>
          </rPr>
          <t>郵送を希望される学校は１を選択してください。</t>
        </r>
      </text>
    </comment>
    <comment ref="C37" authorId="0" shapeId="0" xr:uid="{00000000-0006-0000-0000-000004000000}">
      <text>
        <r>
          <rPr>
            <b/>
            <sz val="12"/>
            <color indexed="81"/>
            <rFont val="MS P ゴシック"/>
            <family val="3"/>
            <charset val="128"/>
          </rPr>
          <t>プルダウンリストより選択可能です。</t>
        </r>
        <r>
          <rPr>
            <sz val="9"/>
            <color indexed="81"/>
            <rFont val="MS P ゴシック"/>
            <family val="3"/>
            <charset val="12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PC-007-TSK201911</author>
  </authors>
  <commentList>
    <comment ref="C17" authorId="0" shapeId="0" xr:uid="{00000000-0006-0000-0100-000001000000}">
      <text>
        <r>
          <rPr>
            <b/>
            <sz val="12"/>
            <color indexed="81"/>
            <rFont val="MS P ゴシック"/>
            <family val="3"/>
            <charset val="128"/>
          </rPr>
          <t>枚数は、名簿に表彰者氏名を入力すると自動的に入ります。また、プルダウンリストより選択も可能です。</t>
        </r>
      </text>
    </comment>
    <comment ref="C22" authorId="0" shapeId="0" xr:uid="{00000000-0006-0000-0100-000002000000}">
      <text>
        <r>
          <rPr>
            <b/>
            <sz val="12"/>
            <color indexed="81"/>
            <rFont val="MS P ゴシック"/>
            <family val="3"/>
            <charset val="128"/>
          </rPr>
          <t>枚数は、名簿に表彰者氏名を入力すると自動的に入ります。また、プルダウンリストより選択も可能です。</t>
        </r>
      </text>
    </comment>
    <comment ref="C33" authorId="0" shapeId="0" xr:uid="{00000000-0006-0000-0100-000003000000}">
      <text>
        <r>
          <rPr>
            <b/>
            <sz val="12"/>
            <color indexed="81"/>
            <rFont val="MS P ゴシック"/>
            <family val="3"/>
            <charset val="128"/>
          </rPr>
          <t>郵送を希望される学校は１を選択してください。</t>
        </r>
      </text>
    </comment>
    <comment ref="C37" authorId="0" shapeId="0" xr:uid="{00000000-0006-0000-0100-000004000000}">
      <text>
        <r>
          <rPr>
            <b/>
            <sz val="12"/>
            <color indexed="81"/>
            <rFont val="MS P ゴシック"/>
            <family val="3"/>
            <charset val="128"/>
          </rPr>
          <t>プルダウンリストより選択可能です。</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PC-007-TSK201911</author>
  </authors>
  <commentList>
    <comment ref="A17" authorId="0" shapeId="0" xr:uid="{00000000-0006-0000-0200-000001000000}">
      <text>
        <r>
          <rPr>
            <b/>
            <sz val="9"/>
            <color indexed="81"/>
            <rFont val="MS P ゴシック"/>
            <family val="3"/>
            <charset val="128"/>
          </rPr>
          <t>表彰状Aで申請する場合はこちらへご入力ください。自動的に申込書枚数へ入力されます</t>
        </r>
      </text>
    </comment>
    <comment ref="B18" authorId="0" shapeId="0" xr:uid="{00000000-0006-0000-0200-000002000000}">
      <text>
        <r>
          <rPr>
            <b/>
            <sz val="9"/>
            <color indexed="81"/>
            <rFont val="MS P ゴシック"/>
            <family val="3"/>
            <charset val="128"/>
          </rPr>
          <t>氏名を入力すると左シートの「表彰申込書」の枚数に自動的に数字が入ります。</t>
        </r>
      </text>
    </comment>
    <comment ref="A48" authorId="0" shapeId="0" xr:uid="{00000000-0006-0000-0200-000003000000}">
      <text>
        <r>
          <rPr>
            <b/>
            <sz val="9"/>
            <color indexed="81"/>
            <rFont val="MS P ゴシック"/>
            <family val="3"/>
            <charset val="128"/>
          </rPr>
          <t>表彰状Bで申請する場合はこちらへご入力ください。自動的に申込書枚数へ入力されます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PC-016-TSK202310</author>
    <author>voc5</author>
    <author>PC-007-TSK201911</author>
  </authors>
  <commentList>
    <comment ref="F1" authorId="0" shapeId="0" xr:uid="{B874BC37-E3A5-4067-8926-DB199094FC8A}">
      <text>
        <r>
          <rPr>
            <b/>
            <sz val="9"/>
            <color indexed="81"/>
            <rFont val="MS P ゴシック"/>
            <family val="3"/>
            <charset val="128"/>
          </rPr>
          <t>西暦で「2013/12/1」と入力しても和暦で表示されます。</t>
        </r>
      </text>
    </comment>
    <comment ref="C14" authorId="1" shapeId="0" xr:uid="{B67EEDE6-590F-4541-83F1-79135D33AEF2}">
      <text>
        <r>
          <rPr>
            <b/>
            <sz val="9"/>
            <color indexed="81"/>
            <rFont val="ＭＳ Ｐゴシック"/>
            <family val="3"/>
            <charset val="128"/>
          </rPr>
          <t>入力する場合は、◯は付けずに右側の▼ドロップダウンリストから選択してください。</t>
        </r>
      </text>
    </comment>
    <comment ref="E14" authorId="1" shapeId="0" xr:uid="{1B5CDBD0-2E44-4669-BCF9-7E7C2760B7CA}">
      <text>
        <r>
          <rPr>
            <b/>
            <sz val="9"/>
            <color indexed="81"/>
            <rFont val="ＭＳ Ｐゴシック"/>
            <family val="3"/>
            <charset val="128"/>
          </rPr>
          <t>西暦で「2008
/4/1」と入力しても和暦で表示されます</t>
        </r>
        <r>
          <rPr>
            <sz val="9"/>
            <color indexed="81"/>
            <rFont val="ＭＳ Ｐゴシック"/>
            <family val="3"/>
            <charset val="128"/>
          </rPr>
          <t xml:space="preserve">
</t>
        </r>
      </text>
    </comment>
    <comment ref="F14" authorId="1" shapeId="0" xr:uid="{54B4DFB6-47C2-4DFC-B1CA-5FD49A47751C}">
      <text>
        <r>
          <rPr>
            <b/>
            <sz val="9"/>
            <color indexed="81"/>
            <rFont val="ＭＳ Ｐゴシック"/>
            <family val="3"/>
            <charset val="128"/>
          </rPr>
          <t>勤続期間を入力すると、計算結果が表示されます。</t>
        </r>
      </text>
    </comment>
    <comment ref="G14" authorId="1" shapeId="0" xr:uid="{482DAB03-FE28-4DFE-97A9-9FB9853B3C00}">
      <text>
        <r>
          <rPr>
            <b/>
            <sz val="9"/>
            <color indexed="81"/>
            <rFont val="ＭＳ Ｐゴシック"/>
            <family val="3"/>
            <charset val="128"/>
          </rPr>
          <t>入力するには場合（手書きでない場合）は、右側の▼ドロップダウンリストから選択してください。</t>
        </r>
        <r>
          <rPr>
            <sz val="9"/>
            <color indexed="81"/>
            <rFont val="ＭＳ Ｐゴシック"/>
            <family val="3"/>
            <charset val="128"/>
          </rPr>
          <t xml:space="preserve">
</t>
        </r>
      </text>
    </comment>
    <comment ref="A22" authorId="1" shapeId="0" xr:uid="{8DF63333-F6CC-4801-A207-994FBA8B765C}">
      <text>
        <r>
          <rPr>
            <b/>
            <sz val="9"/>
            <color indexed="81"/>
            <rFont val="ＭＳ Ｐゴシック"/>
            <family val="3"/>
            <charset val="128"/>
          </rPr>
          <t>行を挿入するときは、この「番号」も修正してください。</t>
        </r>
      </text>
    </comment>
    <comment ref="E30" authorId="1" shapeId="0" xr:uid="{00000000-0006-0000-0300-000006000000}">
      <text>
        <r>
          <rPr>
            <b/>
            <sz val="9"/>
            <color indexed="81"/>
            <rFont val="ＭＳ Ｐゴシック"/>
            <family val="3"/>
            <charset val="128"/>
          </rPr>
          <t>上表の表彰区分を▼で選択すると、自動的に入力されます。</t>
        </r>
      </text>
    </comment>
    <comment ref="G30" authorId="1" shapeId="0" xr:uid="{00000000-0006-0000-0300-000007000000}">
      <text>
        <r>
          <rPr>
            <b/>
            <sz val="9"/>
            <color indexed="81"/>
            <rFont val="ＭＳ Ｐゴシック"/>
            <family val="3"/>
            <charset val="128"/>
          </rPr>
          <t>上表の表彰区分を▼で選択すると、自動的に入力されます。</t>
        </r>
      </text>
    </comment>
    <comment ref="E31" authorId="1" shapeId="0" xr:uid="{00000000-0006-0000-0300-000008000000}">
      <text>
        <r>
          <rPr>
            <b/>
            <sz val="9"/>
            <color indexed="81"/>
            <rFont val="ＭＳ Ｐゴシック"/>
            <family val="3"/>
            <charset val="128"/>
          </rPr>
          <t>上表の表彰区分を▼で選択すると、自動的に入力されます。</t>
        </r>
      </text>
    </comment>
    <comment ref="G31" authorId="1" shapeId="0" xr:uid="{00000000-0006-0000-0300-000009000000}">
      <text>
        <r>
          <rPr>
            <b/>
            <sz val="9"/>
            <color indexed="81"/>
            <rFont val="ＭＳ Ｐゴシック"/>
            <family val="3"/>
            <charset val="128"/>
          </rPr>
          <t>上表の表彰区分を▼で選択すると、自動的に入力されます。</t>
        </r>
      </text>
    </comment>
    <comment ref="E32" authorId="1" shapeId="0" xr:uid="{00000000-0006-0000-0300-00000A000000}">
      <text>
        <r>
          <rPr>
            <b/>
            <sz val="9"/>
            <color indexed="81"/>
            <rFont val="ＭＳ Ｐゴシック"/>
            <family val="3"/>
            <charset val="128"/>
          </rPr>
          <t>上表の表彰区分を▼で選択すると、自動的に入力されます。</t>
        </r>
      </text>
    </comment>
    <comment ref="G32" authorId="1" shapeId="0" xr:uid="{00000000-0006-0000-0300-00000B000000}">
      <text>
        <r>
          <rPr>
            <b/>
            <sz val="9"/>
            <color indexed="81"/>
            <rFont val="ＭＳ Ｐゴシック"/>
            <family val="3"/>
            <charset val="128"/>
          </rPr>
          <t>上表の表彰区分を▼で選択すると、自動的に入力されます。</t>
        </r>
      </text>
    </comment>
    <comment ref="E36" authorId="2" shapeId="0" xr:uid="{00000000-0006-0000-0300-00000C000000}">
      <text>
        <r>
          <rPr>
            <b/>
            <sz val="9"/>
            <color indexed="81"/>
            <rFont val="MS P ゴシック"/>
            <family val="3"/>
            <charset val="128"/>
          </rPr>
          <t>学校は記入しないでください。
東専各協会にて入力します。</t>
        </r>
      </text>
    </comment>
    <comment ref="E38" authorId="0" shapeId="0" xr:uid="{DE83AA15-282A-46EF-8E85-59F29075235C}">
      <text>
        <r>
          <rPr>
            <b/>
            <sz val="9"/>
            <color indexed="81"/>
            <rFont val="MS P ゴシック"/>
            <family val="3"/>
            <charset val="128"/>
          </rPr>
          <t>学校は記入しないでください。
東専各協会にて入力します。</t>
        </r>
        <r>
          <rPr>
            <sz val="9"/>
            <color indexed="81"/>
            <rFont val="MS P ゴシック"/>
            <family val="3"/>
            <charset val="128"/>
          </rPr>
          <t xml:space="preserve">
</t>
        </r>
      </text>
    </comment>
    <comment ref="E42" authorId="1" shapeId="0" xr:uid="{00000000-0006-0000-0300-00000D000000}">
      <text>
        <r>
          <rPr>
            <b/>
            <sz val="9"/>
            <color indexed="81"/>
            <rFont val="ＭＳ Ｐゴシック"/>
            <family val="3"/>
            <charset val="128"/>
          </rPr>
          <t>上表の表彰区分を▼で選択すると、自動的に入力されます。（入力できません）</t>
        </r>
      </text>
    </comment>
    <comment ref="E43" authorId="1" shapeId="0" xr:uid="{00000000-0006-0000-0300-00000E000000}">
      <text>
        <r>
          <rPr>
            <b/>
            <sz val="9"/>
            <color indexed="81"/>
            <rFont val="ＭＳ Ｐゴシック"/>
            <family val="3"/>
            <charset val="128"/>
          </rPr>
          <t>上表の表彰区分を▼で選択すると、自動的に入力されます。（入力できません）</t>
        </r>
      </text>
    </comment>
    <comment ref="E44" authorId="1" shapeId="0" xr:uid="{00000000-0006-0000-0300-00000F000000}">
      <text>
        <r>
          <rPr>
            <b/>
            <sz val="9"/>
            <color indexed="81"/>
            <rFont val="ＭＳ Ｐゴシック"/>
            <family val="3"/>
            <charset val="128"/>
          </rPr>
          <t>上表の表彰区分を▼で選択すると、自動的に入力されます。（入力できません）</t>
        </r>
      </text>
    </comment>
    <comment ref="E45" authorId="1" shapeId="0" xr:uid="{00000000-0006-0000-0300-000010000000}">
      <text>
        <r>
          <rPr>
            <b/>
            <sz val="9"/>
            <color indexed="81"/>
            <rFont val="ＭＳ Ｐゴシック"/>
            <family val="3"/>
            <charset val="128"/>
          </rPr>
          <t>上表の表彰区分を▼で選択すると、自動的に入力されます。（入力できません）</t>
        </r>
      </text>
    </comment>
    <comment ref="E46" authorId="1" shapeId="0" xr:uid="{00000000-0006-0000-0300-000011000000}">
      <text>
        <r>
          <rPr>
            <b/>
            <sz val="9"/>
            <color indexed="81"/>
            <rFont val="ＭＳ Ｐゴシック"/>
            <family val="3"/>
            <charset val="128"/>
          </rPr>
          <t>上表の表彰区分を▼で選択すると、自動的に入力されます。（入力できません）</t>
        </r>
      </text>
    </comment>
    <comment ref="E47" authorId="1" shapeId="0" xr:uid="{00000000-0006-0000-0300-000012000000}">
      <text>
        <r>
          <rPr>
            <b/>
            <sz val="9"/>
            <color indexed="81"/>
            <rFont val="ＭＳ Ｐゴシック"/>
            <family val="3"/>
            <charset val="128"/>
          </rPr>
          <t>上表の表彰区分を▼で選択すると、自動的に入力されます。（入力できません）</t>
        </r>
      </text>
    </comment>
    <comment ref="E48" authorId="1" shapeId="0" xr:uid="{00000000-0006-0000-0300-000013000000}">
      <text>
        <r>
          <rPr>
            <b/>
            <sz val="9"/>
            <color indexed="81"/>
            <rFont val="ＭＳ Ｐゴシック"/>
            <family val="3"/>
            <charset val="128"/>
          </rPr>
          <t>上表の表彰区分を▼で選択すると、自動的に入力されます。（入力できません）</t>
        </r>
      </text>
    </comment>
    <comment ref="E49" authorId="1" shapeId="0" xr:uid="{00000000-0006-0000-0300-000014000000}">
      <text>
        <r>
          <rPr>
            <b/>
            <sz val="9"/>
            <color indexed="81"/>
            <rFont val="ＭＳ Ｐゴシック"/>
            <family val="3"/>
            <charset val="128"/>
          </rPr>
          <t>上表の表彰区分を▼で選択すると、自動的に入力されます。（入力できません）</t>
        </r>
      </text>
    </comment>
    <comment ref="E50" authorId="1" shapeId="0" xr:uid="{00000000-0006-0000-0300-000015000000}">
      <text>
        <r>
          <rPr>
            <b/>
            <sz val="9"/>
            <color indexed="81"/>
            <rFont val="ＭＳ Ｐゴシック"/>
            <family val="3"/>
            <charset val="128"/>
          </rPr>
          <t>上表の表彰区分を▼で選択すると、自動的に入力されます。（入力できません）</t>
        </r>
      </text>
    </comment>
    <comment ref="E51" authorId="1" shapeId="0" xr:uid="{00000000-0006-0000-0300-000016000000}">
      <text>
        <r>
          <rPr>
            <b/>
            <sz val="9"/>
            <color indexed="81"/>
            <rFont val="ＭＳ Ｐゴシック"/>
            <family val="3"/>
            <charset val="128"/>
          </rPr>
          <t>上表の表彰区分を▼で選択すると、自動的に入力されます。（入力できません）</t>
        </r>
      </text>
    </comment>
    <comment ref="E52" authorId="1" shapeId="0" xr:uid="{00000000-0006-0000-0300-000017000000}">
      <text>
        <r>
          <rPr>
            <b/>
            <sz val="9"/>
            <color indexed="81"/>
            <rFont val="ＭＳ Ｐゴシック"/>
            <family val="3"/>
            <charset val="128"/>
          </rPr>
          <t>上表の表彰区分を▼で選択すると、自動的に入力されます。（入力できません）</t>
        </r>
      </text>
    </comment>
    <comment ref="E53" authorId="1" shapeId="0" xr:uid="{00000000-0006-0000-0300-000018000000}">
      <text>
        <r>
          <rPr>
            <b/>
            <sz val="9"/>
            <color indexed="81"/>
            <rFont val="ＭＳ Ｐゴシック"/>
            <family val="3"/>
            <charset val="128"/>
          </rPr>
          <t>上表の表彰区分を▼で選択すると、自動的に入力されます。（入力できません）</t>
        </r>
      </text>
    </comment>
    <comment ref="E54" authorId="1" shapeId="0" xr:uid="{00000000-0006-0000-0300-000019000000}">
      <text>
        <r>
          <rPr>
            <b/>
            <sz val="9"/>
            <color indexed="81"/>
            <rFont val="ＭＳ Ｐゴシック"/>
            <family val="3"/>
            <charset val="128"/>
          </rPr>
          <t>上表の表彰区分を▼で選択すると、自動的に入力されます。（入力できません）</t>
        </r>
      </text>
    </comment>
    <comment ref="E55" authorId="1" shapeId="0" xr:uid="{00000000-0006-0000-0300-00001A000000}">
      <text>
        <r>
          <rPr>
            <b/>
            <sz val="9"/>
            <color indexed="81"/>
            <rFont val="ＭＳ Ｐゴシック"/>
            <family val="3"/>
            <charset val="128"/>
          </rPr>
          <t>上表の表彰区分を▼で選択すると、自動的に入力されます。（入力できません）</t>
        </r>
      </text>
    </comment>
    <comment ref="E56" authorId="1" shapeId="0" xr:uid="{00000000-0006-0000-0300-00001B000000}">
      <text>
        <r>
          <rPr>
            <b/>
            <sz val="9"/>
            <color indexed="81"/>
            <rFont val="ＭＳ Ｐゴシック"/>
            <family val="3"/>
            <charset val="128"/>
          </rPr>
          <t>上表の表彰区分を▼で選択すると、自動的に入力されます。（入力できません）</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voc5</author>
    <author>Windows User</author>
    <author>PC-007-TSK201911</author>
    <author>PC-016-TSK202310</author>
  </authors>
  <commentList>
    <comment ref="D1" authorId="0" shapeId="0" xr:uid="{00000000-0006-0000-0400-000001000000}">
      <text>
        <r>
          <rPr>
            <b/>
            <sz val="9"/>
            <color indexed="81"/>
            <rFont val="ＭＳ Ｐゴシック"/>
            <family val="3"/>
            <charset val="128"/>
          </rPr>
          <t>西暦で「2013/12/1」と入力しても和暦で表示されます。</t>
        </r>
      </text>
    </comment>
    <comment ref="D19" authorId="0" shapeId="0" xr:uid="{00000000-0006-0000-0400-000002000000}">
      <text>
        <r>
          <rPr>
            <b/>
            <sz val="9"/>
            <color indexed="81"/>
            <rFont val="ＭＳ Ｐゴシック"/>
            <family val="3"/>
            <charset val="128"/>
          </rPr>
          <t>「整数だけ」を入力すると、自動的に「年」が追加されます。</t>
        </r>
        <r>
          <rPr>
            <sz val="9"/>
            <color indexed="81"/>
            <rFont val="ＭＳ Ｐゴシック"/>
            <family val="3"/>
            <charset val="128"/>
          </rPr>
          <t xml:space="preserve">
</t>
        </r>
      </text>
    </comment>
    <comment ref="D20" authorId="0" shapeId="0" xr:uid="{00000000-0006-0000-0400-000003000000}">
      <text>
        <r>
          <rPr>
            <b/>
            <sz val="9"/>
            <color indexed="81"/>
            <rFont val="ＭＳ Ｐゴシック"/>
            <family val="3"/>
            <charset val="128"/>
          </rPr>
          <t>「整数だけ」を入力すると、自動的に「年」が追加されます。</t>
        </r>
        <r>
          <rPr>
            <sz val="9"/>
            <color indexed="81"/>
            <rFont val="ＭＳ Ｐゴシック"/>
            <family val="3"/>
            <charset val="128"/>
          </rPr>
          <t xml:space="preserve">
</t>
        </r>
      </text>
    </comment>
    <comment ref="D21" authorId="0" shapeId="0" xr:uid="{00000000-0006-0000-0400-000004000000}">
      <text>
        <r>
          <rPr>
            <b/>
            <sz val="9"/>
            <color indexed="81"/>
            <rFont val="ＭＳ Ｐゴシック"/>
            <family val="3"/>
            <charset val="128"/>
          </rPr>
          <t>「整数だけ」を入力すると、自動的に「年」が追加されます。</t>
        </r>
        <r>
          <rPr>
            <sz val="9"/>
            <color indexed="81"/>
            <rFont val="ＭＳ Ｐゴシック"/>
            <family val="3"/>
            <charset val="128"/>
          </rPr>
          <t xml:space="preserve">
</t>
        </r>
      </text>
    </comment>
    <comment ref="D22" authorId="0" shapeId="0" xr:uid="{00000000-0006-0000-0400-000005000000}">
      <text>
        <r>
          <rPr>
            <b/>
            <sz val="9"/>
            <color indexed="81"/>
            <rFont val="ＭＳ Ｐゴシック"/>
            <family val="3"/>
            <charset val="128"/>
          </rPr>
          <t>「整数だけ」を入力すると、自動的に「年」が追加されます。</t>
        </r>
        <r>
          <rPr>
            <sz val="9"/>
            <color indexed="81"/>
            <rFont val="ＭＳ Ｐゴシック"/>
            <family val="3"/>
            <charset val="128"/>
          </rPr>
          <t xml:space="preserve">
</t>
        </r>
      </text>
    </comment>
    <comment ref="D23" authorId="0" shapeId="0" xr:uid="{00000000-0006-0000-0400-000006000000}">
      <text>
        <r>
          <rPr>
            <b/>
            <sz val="9"/>
            <color indexed="81"/>
            <rFont val="ＭＳ Ｐゴシック"/>
            <family val="3"/>
            <charset val="128"/>
          </rPr>
          <t>「整数だけ」を入力すると、自動的に「年」が追加されます。</t>
        </r>
        <r>
          <rPr>
            <sz val="9"/>
            <color indexed="81"/>
            <rFont val="ＭＳ Ｐゴシック"/>
            <family val="3"/>
            <charset val="128"/>
          </rPr>
          <t xml:space="preserve">
</t>
        </r>
      </text>
    </comment>
    <comment ref="D24" authorId="0" shapeId="0" xr:uid="{00000000-0006-0000-0400-000007000000}">
      <text>
        <r>
          <rPr>
            <b/>
            <sz val="9"/>
            <color indexed="81"/>
            <rFont val="ＭＳ Ｐゴシック"/>
            <family val="3"/>
            <charset val="128"/>
          </rPr>
          <t>「整数だけ」を入力すると、自動的に「年」が追加されます。</t>
        </r>
        <r>
          <rPr>
            <sz val="9"/>
            <color indexed="81"/>
            <rFont val="ＭＳ Ｐゴシック"/>
            <family val="3"/>
            <charset val="128"/>
          </rPr>
          <t xml:space="preserve">
</t>
        </r>
      </text>
    </comment>
    <comment ref="D25" authorId="0" shapeId="0" xr:uid="{00000000-0006-0000-0400-000008000000}">
      <text>
        <r>
          <rPr>
            <b/>
            <sz val="9"/>
            <color indexed="81"/>
            <rFont val="ＭＳ Ｐゴシック"/>
            <family val="3"/>
            <charset val="128"/>
          </rPr>
          <t>「整数だけ」を入力すると、自動的に「年」が追加されます。</t>
        </r>
        <r>
          <rPr>
            <sz val="9"/>
            <color indexed="81"/>
            <rFont val="ＭＳ Ｐゴシック"/>
            <family val="3"/>
            <charset val="128"/>
          </rPr>
          <t xml:space="preserve">
</t>
        </r>
      </text>
    </comment>
    <comment ref="D26" authorId="0" shapeId="0" xr:uid="{00000000-0006-0000-0400-000009000000}">
      <text>
        <r>
          <rPr>
            <b/>
            <sz val="9"/>
            <color indexed="81"/>
            <rFont val="ＭＳ Ｐゴシック"/>
            <family val="3"/>
            <charset val="128"/>
          </rPr>
          <t>「整数だけ」を入力すると、自動的に「年」が追加されます。</t>
        </r>
        <r>
          <rPr>
            <sz val="9"/>
            <color indexed="81"/>
            <rFont val="ＭＳ Ｐゴシック"/>
            <family val="3"/>
            <charset val="128"/>
          </rPr>
          <t xml:space="preserve">
</t>
        </r>
      </text>
    </comment>
    <comment ref="D27" authorId="0" shapeId="0" xr:uid="{00000000-0006-0000-0400-00000A000000}">
      <text>
        <r>
          <rPr>
            <b/>
            <sz val="9"/>
            <color indexed="81"/>
            <rFont val="ＭＳ Ｐゴシック"/>
            <family val="3"/>
            <charset val="128"/>
          </rPr>
          <t>「整数だけ」を入力すると、自動的に「年」が追加されます。</t>
        </r>
        <r>
          <rPr>
            <sz val="9"/>
            <color indexed="81"/>
            <rFont val="ＭＳ Ｐゴシック"/>
            <family val="3"/>
            <charset val="128"/>
          </rPr>
          <t xml:space="preserve">
</t>
        </r>
      </text>
    </comment>
    <comment ref="A28" authorId="0" shapeId="0" xr:uid="{00000000-0006-0000-0400-00000B000000}">
      <text>
        <r>
          <rPr>
            <b/>
            <sz val="9"/>
            <color indexed="81"/>
            <rFont val="ＭＳ Ｐゴシック"/>
            <family val="3"/>
            <charset val="128"/>
          </rPr>
          <t>行を挿入するときは、この「番号」も修正してください。</t>
        </r>
        <r>
          <rPr>
            <sz val="9"/>
            <color indexed="81"/>
            <rFont val="ＭＳ Ｐゴシック"/>
            <family val="3"/>
            <charset val="128"/>
          </rPr>
          <t xml:space="preserve">
</t>
        </r>
      </text>
    </comment>
    <comment ref="D28" authorId="0" shapeId="0" xr:uid="{00000000-0006-0000-0400-00000C000000}">
      <text>
        <r>
          <rPr>
            <b/>
            <sz val="9"/>
            <color indexed="81"/>
            <rFont val="ＭＳ Ｐゴシック"/>
            <family val="3"/>
            <charset val="128"/>
          </rPr>
          <t>「整数だけ」を入力すると、自動的に「年」が追加されます。</t>
        </r>
        <r>
          <rPr>
            <sz val="9"/>
            <color indexed="81"/>
            <rFont val="ＭＳ Ｐゴシック"/>
            <family val="3"/>
            <charset val="128"/>
          </rPr>
          <t xml:space="preserve">
</t>
        </r>
      </text>
    </comment>
    <comment ref="E32" authorId="1" shapeId="0" xr:uid="{00000000-0006-0000-0400-00000D000000}">
      <text>
        <r>
          <rPr>
            <b/>
            <sz val="9"/>
            <color indexed="81"/>
            <rFont val="ＭＳ Ｐゴシック"/>
            <family val="3"/>
            <charset val="128"/>
          </rPr>
          <t>E列の日本語の数をカウントします（表彰状の表記の種類で日本語を選択すると自動的に枚数がカウントされます）</t>
        </r>
      </text>
    </comment>
    <comment ref="E33" authorId="1" shapeId="0" xr:uid="{00000000-0006-0000-0400-00000E000000}">
      <text>
        <r>
          <rPr>
            <b/>
            <sz val="9"/>
            <color indexed="81"/>
            <rFont val="ＭＳ Ｐゴシック"/>
            <family val="3"/>
            <charset val="128"/>
          </rPr>
          <t>E列の英語の数をカウントします（表彰状の表記の種類で英語を選択すると自動的に枚数がカウントされます）</t>
        </r>
      </text>
    </comment>
    <comment ref="E35" authorId="0" shapeId="0" xr:uid="{00000000-0006-0000-0400-00000F000000}">
      <text>
        <r>
          <rPr>
            <b/>
            <sz val="9"/>
            <color indexed="81"/>
            <rFont val="ＭＳ Ｐゴシック"/>
            <family val="3"/>
            <charset val="128"/>
          </rPr>
          <t>日本語表記と英語表記の合計がカウントされます。</t>
        </r>
        <r>
          <rPr>
            <sz val="9"/>
            <color indexed="81"/>
            <rFont val="ＭＳ Ｐゴシック"/>
            <family val="3"/>
            <charset val="128"/>
          </rPr>
          <t xml:space="preserve">
</t>
        </r>
      </text>
    </comment>
    <comment ref="C40" authorId="2" shapeId="0" xr:uid="{00000000-0006-0000-0400-000010000000}">
      <text>
        <r>
          <rPr>
            <b/>
            <sz val="9"/>
            <color indexed="81"/>
            <rFont val="MS P ゴシック"/>
            <family val="3"/>
            <charset val="128"/>
          </rPr>
          <t>学校は記入しないでください。
東専各協会にて入力します。</t>
        </r>
      </text>
    </comment>
    <comment ref="C42" authorId="3" shapeId="0" xr:uid="{531E7E21-3598-4296-B46E-294EC5DA08A6}">
      <text>
        <r>
          <rPr>
            <b/>
            <sz val="9"/>
            <color indexed="81"/>
            <rFont val="MS P ゴシック"/>
            <family val="3"/>
            <charset val="128"/>
          </rPr>
          <t>学校は記入しないでください。
東専各協会にて入力します。</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voc5</author>
    <author>PC-007-TSK201911</author>
    <author>PC-016-TSK202310</author>
  </authors>
  <commentList>
    <comment ref="E1" authorId="0" shapeId="0" xr:uid="{00000000-0006-0000-0500-000001000000}">
      <text>
        <r>
          <rPr>
            <b/>
            <sz val="9"/>
            <color indexed="81"/>
            <rFont val="ＭＳ Ｐゴシック"/>
            <family val="3"/>
            <charset val="128"/>
          </rPr>
          <t>西暦で「2013/12/1」と入力しても和暦で表示されます。</t>
        </r>
        <r>
          <rPr>
            <sz val="9"/>
            <color indexed="81"/>
            <rFont val="ＭＳ Ｐゴシック"/>
            <family val="3"/>
            <charset val="128"/>
          </rPr>
          <t xml:space="preserve">
</t>
        </r>
      </text>
    </comment>
    <comment ref="A22" authorId="0" shapeId="0" xr:uid="{00000000-0006-0000-0500-000002000000}">
      <text>
        <r>
          <rPr>
            <b/>
            <sz val="9"/>
            <color indexed="81"/>
            <rFont val="ＭＳ Ｐゴシック"/>
            <family val="3"/>
            <charset val="128"/>
          </rPr>
          <t>行を挿入するときは、この「番号」も修正してください。</t>
        </r>
        <r>
          <rPr>
            <sz val="9"/>
            <color indexed="81"/>
            <rFont val="ＭＳ Ｐゴシック"/>
            <family val="3"/>
            <charset val="128"/>
          </rPr>
          <t xml:space="preserve">
</t>
        </r>
      </text>
    </comment>
    <comment ref="F29" authorId="0" shapeId="0" xr:uid="{00000000-0006-0000-0500-000003000000}">
      <text>
        <r>
          <rPr>
            <b/>
            <sz val="9"/>
            <color indexed="81"/>
            <rFont val="ＭＳ Ｐゴシック"/>
            <family val="3"/>
            <charset val="128"/>
          </rPr>
          <t>B列の氏名の数をカウントします（氏名を入力すると自動的に人数がカウントされます）</t>
        </r>
        <r>
          <rPr>
            <sz val="9"/>
            <color indexed="81"/>
            <rFont val="ＭＳ Ｐゴシック"/>
            <family val="3"/>
            <charset val="128"/>
          </rPr>
          <t xml:space="preserve">
</t>
        </r>
      </text>
    </comment>
    <comment ref="C34" authorId="1" shapeId="0" xr:uid="{00000000-0006-0000-0500-000004000000}">
      <text>
        <r>
          <rPr>
            <b/>
            <sz val="9"/>
            <color indexed="81"/>
            <rFont val="MS P ゴシック"/>
            <family val="3"/>
            <charset val="128"/>
          </rPr>
          <t>学校は記入しないでください。
東専各協会にて入力します。</t>
        </r>
      </text>
    </comment>
    <comment ref="C36" authorId="2" shapeId="0" xr:uid="{DD5A64BC-A15A-4FF0-A89B-8667CEF99824}">
      <text>
        <r>
          <rPr>
            <b/>
            <sz val="9"/>
            <color indexed="81"/>
            <rFont val="MS P ゴシック"/>
            <family val="3"/>
            <charset val="128"/>
          </rPr>
          <t>学校は記入しないでください。
東専各協会にて入力します。</t>
        </r>
      </text>
    </comment>
  </commentList>
</comments>
</file>

<file path=xl/sharedStrings.xml><?xml version="1.0" encoding="utf-8"?>
<sst xmlns="http://schemas.openxmlformats.org/spreadsheetml/2006/main" count="278" uniqueCount="151">
  <si>
    <t>※手書きになさる場合には、印刷してご利用ください。</t>
    <rPh sb="1" eb="3">
      <t>テガ</t>
    </rPh>
    <rPh sb="8" eb="10">
      <t>バアイ</t>
    </rPh>
    <rPh sb="13" eb="15">
      <t>インサツ</t>
    </rPh>
    <rPh sb="18" eb="20">
      <t>リヨウ</t>
    </rPh>
    <phoneticPr fontId="3"/>
  </si>
  <si>
    <t>※ファイルに入力する場合、「０（ゼロ）」を入力しても表示されません。</t>
    <phoneticPr fontId="3"/>
  </si>
  <si>
    <t>A類</t>
    <rPh sb="1" eb="2">
      <t>ルイ</t>
    </rPh>
    <phoneticPr fontId="3"/>
  </si>
  <si>
    <t>B類</t>
    <rPh sb="1" eb="2">
      <t>ルイ</t>
    </rPh>
    <phoneticPr fontId="3"/>
  </si>
  <si>
    <t>申込枚数</t>
    <rPh sb="0" eb="2">
      <t>モウシコミ</t>
    </rPh>
    <rPh sb="2" eb="4">
      <t>マイスウ</t>
    </rPh>
    <phoneticPr fontId="3"/>
  </si>
  <si>
    <t>単価</t>
    <rPh sb="0" eb="2">
      <t>タンカ</t>
    </rPh>
    <phoneticPr fontId="3"/>
  </si>
  <si>
    <t>合計</t>
    <rPh sb="0" eb="2">
      <t>ゴウケイ</t>
    </rPh>
    <phoneticPr fontId="3"/>
  </si>
  <si>
    <t>備考</t>
    <rPh sb="0" eb="2">
      <t>ビコウ</t>
    </rPh>
    <phoneticPr fontId="3"/>
  </si>
  <si>
    <t>学校名</t>
    <rPh sb="0" eb="2">
      <t>ガッコウ</t>
    </rPh>
    <rPh sb="2" eb="3">
      <t>メイ</t>
    </rPh>
    <phoneticPr fontId="3"/>
  </si>
  <si>
    <t>申請日</t>
    <rPh sb="0" eb="2">
      <t>シンセイ</t>
    </rPh>
    <rPh sb="2" eb="3">
      <t>ニチ</t>
    </rPh>
    <phoneticPr fontId="3"/>
  </si>
  <si>
    <t>※表彰状を東専各協会事務局へ引取りに来られる場合は、送料はかかりません。配送を希望される学校のみ梱包送料をいただきます。</t>
    <rPh sb="1" eb="3">
      <t>ヒョウショウ</t>
    </rPh>
    <rPh sb="3" eb="4">
      <t>ジョウ</t>
    </rPh>
    <rPh sb="5" eb="8">
      <t>トウセンカク</t>
    </rPh>
    <rPh sb="8" eb="10">
      <t>キョウカイ</t>
    </rPh>
    <rPh sb="10" eb="13">
      <t>ジムキョク</t>
    </rPh>
    <rPh sb="14" eb="16">
      <t>ヒキト</t>
    </rPh>
    <rPh sb="18" eb="19">
      <t>コ</t>
    </rPh>
    <rPh sb="22" eb="24">
      <t>バアイ</t>
    </rPh>
    <rPh sb="26" eb="28">
      <t>ソウリョウ</t>
    </rPh>
    <rPh sb="36" eb="38">
      <t>ハイソウ</t>
    </rPh>
    <rPh sb="39" eb="41">
      <t>キボウ</t>
    </rPh>
    <rPh sb="44" eb="46">
      <t>ガッコウ</t>
    </rPh>
    <rPh sb="48" eb="50">
      <t>コンポウ</t>
    </rPh>
    <rPh sb="50" eb="52">
      <t>ソウリョウ</t>
    </rPh>
    <phoneticPr fontId="3"/>
  </si>
  <si>
    <t>梱包送料（配送希望校のみ「1」を入力）</t>
    <rPh sb="0" eb="2">
      <t>コンポウ</t>
    </rPh>
    <rPh sb="2" eb="4">
      <t>ソウリョウ</t>
    </rPh>
    <rPh sb="5" eb="7">
      <t>ハイソウ</t>
    </rPh>
    <rPh sb="7" eb="9">
      <t>キボウ</t>
    </rPh>
    <rPh sb="9" eb="10">
      <t>コウ</t>
    </rPh>
    <rPh sb="16" eb="18">
      <t>ニュウリョク</t>
    </rPh>
    <phoneticPr fontId="3"/>
  </si>
  <si>
    <t>①</t>
    <phoneticPr fontId="3"/>
  </si>
  <si>
    <t>②</t>
    <phoneticPr fontId="3"/>
  </si>
  <si>
    <t>東専各協会</t>
    <rPh sb="0" eb="3">
      <t>トウセンカク</t>
    </rPh>
    <rPh sb="3" eb="5">
      <t>キョウカイ</t>
    </rPh>
    <phoneticPr fontId="3"/>
  </si>
  <si>
    <t>TCE財団</t>
    <rPh sb="3" eb="5">
      <t>ザイダン</t>
    </rPh>
    <phoneticPr fontId="3"/>
  </si>
  <si>
    <t>表彰の種別</t>
    <rPh sb="0" eb="2">
      <t>ヒョウショウ</t>
    </rPh>
    <rPh sb="3" eb="5">
      <t>シュベツ</t>
    </rPh>
    <phoneticPr fontId="3"/>
  </si>
  <si>
    <t>東専各　計</t>
    <rPh sb="0" eb="3">
      <t>トウセンカク</t>
    </rPh>
    <rPh sb="4" eb="5">
      <t>ケイ</t>
    </rPh>
    <phoneticPr fontId="3"/>
  </si>
  <si>
    <t>TCE財団　計</t>
    <rPh sb="3" eb="5">
      <t>ザイダン</t>
    </rPh>
    <rPh sb="6" eb="7">
      <t>ケイ</t>
    </rPh>
    <phoneticPr fontId="3"/>
  </si>
  <si>
    <t>学習者（日本語）</t>
    <rPh sb="0" eb="2">
      <t>ガクシュウ</t>
    </rPh>
    <rPh sb="2" eb="3">
      <t>シャ</t>
    </rPh>
    <rPh sb="4" eb="7">
      <t>ニホンゴ</t>
    </rPh>
    <phoneticPr fontId="3"/>
  </si>
  <si>
    <t>学習者（英語）</t>
    <rPh sb="0" eb="2">
      <t>ガクシュウ</t>
    </rPh>
    <rPh sb="2" eb="3">
      <t>シャ</t>
    </rPh>
    <rPh sb="4" eb="6">
      <t>エイゴ</t>
    </rPh>
    <phoneticPr fontId="3"/>
  </si>
  <si>
    <t>※必ず各種別の申請者名簿を添付しお送りください。</t>
    <rPh sb="1" eb="2">
      <t>カナラ</t>
    </rPh>
    <rPh sb="3" eb="4">
      <t>カク</t>
    </rPh>
    <rPh sb="4" eb="6">
      <t>シュベツ</t>
    </rPh>
    <rPh sb="7" eb="9">
      <t>シンセイ</t>
    </rPh>
    <rPh sb="9" eb="10">
      <t>シャ</t>
    </rPh>
    <rPh sb="10" eb="12">
      <t>メイボ</t>
    </rPh>
    <rPh sb="13" eb="15">
      <t>テンプ</t>
    </rPh>
    <rPh sb="17" eb="18">
      <t>オク</t>
    </rPh>
    <phoneticPr fontId="3"/>
  </si>
  <si>
    <t>（様式１）</t>
  </si>
  <si>
    <t>番号</t>
  </si>
  <si>
    <t>表彰者氏名</t>
    <rPh sb="0" eb="3">
      <t>ヒョウショウシャ</t>
    </rPh>
    <rPh sb="3" eb="5">
      <t>シメイ</t>
    </rPh>
    <phoneticPr fontId="3"/>
  </si>
  <si>
    <t>生年月日</t>
    <rPh sb="0" eb="2">
      <t>セイネン</t>
    </rPh>
    <rPh sb="2" eb="4">
      <t>ガッピ</t>
    </rPh>
    <phoneticPr fontId="3"/>
  </si>
  <si>
    <t>課程名</t>
    <rPh sb="0" eb="2">
      <t>カテイ</t>
    </rPh>
    <rPh sb="2" eb="3">
      <t>メイ</t>
    </rPh>
    <phoneticPr fontId="3"/>
  </si>
  <si>
    <t>学科名</t>
    <rPh sb="0" eb="2">
      <t>ガッカ</t>
    </rPh>
    <rPh sb="2" eb="3">
      <t>メイ</t>
    </rPh>
    <phoneticPr fontId="3"/>
  </si>
  <si>
    <t>在学期間</t>
    <rPh sb="0" eb="2">
      <t>ザイガク</t>
    </rPh>
    <rPh sb="2" eb="4">
      <t>キカン</t>
    </rPh>
    <phoneticPr fontId="3"/>
  </si>
  <si>
    <t>自</t>
    <rPh sb="0" eb="1">
      <t>ジ</t>
    </rPh>
    <phoneticPr fontId="3"/>
  </si>
  <si>
    <t>至</t>
    <rPh sb="0" eb="1">
      <t>イタ</t>
    </rPh>
    <phoneticPr fontId="3"/>
  </si>
  <si>
    <t>卒業予定日</t>
    <rPh sb="0" eb="2">
      <t>ソツギョウ</t>
    </rPh>
    <rPh sb="2" eb="4">
      <t>ヨテイ</t>
    </rPh>
    <rPh sb="4" eb="5">
      <t>ニチ</t>
    </rPh>
    <phoneticPr fontId="3"/>
  </si>
  <si>
    <t>公益社団法人東京都専修学校各種学校協会</t>
    <rPh sb="0" eb="2">
      <t>コウエキ</t>
    </rPh>
    <rPh sb="2" eb="4">
      <t>シャダン</t>
    </rPh>
    <rPh sb="4" eb="6">
      <t>ホウジン</t>
    </rPh>
    <rPh sb="6" eb="8">
      <t>トウキョウ</t>
    </rPh>
    <rPh sb="8" eb="9">
      <t>ト</t>
    </rPh>
    <rPh sb="9" eb="11">
      <t>センシュウ</t>
    </rPh>
    <rPh sb="11" eb="13">
      <t>ガッコウ</t>
    </rPh>
    <rPh sb="13" eb="15">
      <t>カクシュ</t>
    </rPh>
    <rPh sb="15" eb="17">
      <t>ガッコウ</t>
    </rPh>
    <rPh sb="17" eb="19">
      <t>キョウカイ</t>
    </rPh>
    <phoneticPr fontId="3"/>
  </si>
  <si>
    <t>会　長　　殿</t>
    <rPh sb="0" eb="1">
      <t>カイ</t>
    </rPh>
    <rPh sb="2" eb="3">
      <t>チョウ</t>
    </rPh>
    <phoneticPr fontId="3"/>
  </si>
  <si>
    <t>学生・生徒表彰申請書</t>
    <rPh sb="0" eb="2">
      <t>ガクセイ</t>
    </rPh>
    <rPh sb="3" eb="5">
      <t>セイト</t>
    </rPh>
    <rPh sb="5" eb="6">
      <t>ヒョウ</t>
    </rPh>
    <phoneticPr fontId="3"/>
  </si>
  <si>
    <t>公益社団法人東京都専修学校各種学校協会学生・生徒表彰要綱により、下記の者の表彰を申請します。</t>
    <rPh sb="0" eb="2">
      <t>コウエキ</t>
    </rPh>
    <rPh sb="2" eb="4">
      <t>シャダン</t>
    </rPh>
    <rPh sb="4" eb="6">
      <t>ホウジン</t>
    </rPh>
    <rPh sb="6" eb="8">
      <t>トウキョウ</t>
    </rPh>
    <rPh sb="8" eb="9">
      <t>ト</t>
    </rPh>
    <rPh sb="9" eb="11">
      <t>センシュウ</t>
    </rPh>
    <rPh sb="11" eb="13">
      <t>ガッコウ</t>
    </rPh>
    <rPh sb="13" eb="15">
      <t>カクシュ</t>
    </rPh>
    <rPh sb="15" eb="17">
      <t>ガッコウ</t>
    </rPh>
    <rPh sb="17" eb="19">
      <t>キョウカイ</t>
    </rPh>
    <rPh sb="19" eb="21">
      <t>ガクセイ</t>
    </rPh>
    <rPh sb="22" eb="24">
      <t>セイト</t>
    </rPh>
    <rPh sb="24" eb="26">
      <t>ヒョウショウ</t>
    </rPh>
    <rPh sb="26" eb="28">
      <t>ヨウコウ</t>
    </rPh>
    <rPh sb="32" eb="34">
      <t>カキ</t>
    </rPh>
    <rPh sb="35" eb="36">
      <t>モノ</t>
    </rPh>
    <rPh sb="37" eb="39">
      <t>ヒョウショウ</t>
    </rPh>
    <rPh sb="40" eb="42">
      <t>シンセイ</t>
    </rPh>
    <phoneticPr fontId="3"/>
  </si>
  <si>
    <t>担当者名：</t>
    <rPh sb="0" eb="2">
      <t>タントウ</t>
    </rPh>
    <rPh sb="2" eb="3">
      <t>シャ</t>
    </rPh>
    <rPh sb="3" eb="4">
      <t>メイ</t>
    </rPh>
    <phoneticPr fontId="3"/>
  </si>
  <si>
    <t>事務担当者部署：</t>
    <rPh sb="0" eb="2">
      <t>ジム</t>
    </rPh>
    <rPh sb="2" eb="4">
      <t>タントウ</t>
    </rPh>
    <rPh sb="4" eb="5">
      <t>シャ</t>
    </rPh>
    <rPh sb="5" eb="7">
      <t>ブショ</t>
    </rPh>
    <phoneticPr fontId="3"/>
  </si>
  <si>
    <t>学校名：</t>
    <rPh sb="0" eb="2">
      <t>ガッコウ</t>
    </rPh>
    <rPh sb="2" eb="3">
      <t>メイ</t>
    </rPh>
    <phoneticPr fontId="3"/>
  </si>
  <si>
    <t>校長名：</t>
    <rPh sb="0" eb="2">
      <t>コウチョウ</t>
    </rPh>
    <rPh sb="2" eb="3">
      <t>メイ</t>
    </rPh>
    <phoneticPr fontId="3"/>
  </si>
  <si>
    <t>※用紙が足りない場合はコピーしてください</t>
    <rPh sb="1" eb="3">
      <t>ヨウシ</t>
    </rPh>
    <rPh sb="4" eb="5">
      <t>タ</t>
    </rPh>
    <rPh sb="8" eb="10">
      <t>バアイ</t>
    </rPh>
    <phoneticPr fontId="3"/>
  </si>
  <si>
    <t>教　職　員　表　彰　  申　請　書</t>
  </si>
  <si>
    <t>一般財団法人 職業教育・キャリア教育財団</t>
    <rPh sb="0" eb="20">
      <t>イッパン</t>
    </rPh>
    <phoneticPr fontId="3"/>
  </si>
  <si>
    <t>　　　　理　事　長　　殿</t>
    <phoneticPr fontId="3"/>
  </si>
  <si>
    <t>（学　校　名）</t>
    <phoneticPr fontId="3"/>
  </si>
  <si>
    <t xml:space="preserve">  （代表者氏名）</t>
  </si>
  <si>
    <t>下記の者を「教職員表彰該当者」として申請します。</t>
    <phoneticPr fontId="3"/>
  </si>
  <si>
    <r>
      <t xml:space="preserve">氏　　名
</t>
    </r>
    <r>
      <rPr>
        <sz val="8"/>
        <rFont val="明朝"/>
        <family val="1"/>
        <charset val="128"/>
      </rPr>
      <t>楷書で丁寧に記入してください</t>
    </r>
    <rPh sb="5" eb="7">
      <t>カイショ</t>
    </rPh>
    <rPh sb="8" eb="10">
      <t>テイネイ</t>
    </rPh>
    <rPh sb="11" eb="13">
      <t>キニュウ</t>
    </rPh>
    <phoneticPr fontId="3"/>
  </si>
  <si>
    <r>
      <t xml:space="preserve">区　分
</t>
    </r>
    <r>
      <rPr>
        <sz val="6"/>
        <rFont val="明朝"/>
        <family val="1"/>
        <charset val="128"/>
      </rPr>
      <t>◯を記してください</t>
    </r>
    <rPh sb="6" eb="7">
      <t>シル</t>
    </rPh>
    <phoneticPr fontId="3"/>
  </si>
  <si>
    <t>勤 続 期 間</t>
    <phoneticPr fontId="3"/>
  </si>
  <si>
    <r>
      <t xml:space="preserve">通 算 年 月
</t>
    </r>
    <r>
      <rPr>
        <sz val="8"/>
        <rFont val="明朝"/>
        <family val="1"/>
        <charset val="128"/>
      </rPr>
      <t>記入書式＝◯年◯ヶ月</t>
    </r>
    <rPh sb="14" eb="15">
      <t>ネン</t>
    </rPh>
    <rPh sb="17" eb="18">
      <t>ゲツ</t>
    </rPh>
    <phoneticPr fontId="3"/>
  </si>
  <si>
    <t>※表彰区分（下表の①～⑭の番号を記してください）</t>
    <rPh sb="1" eb="3">
      <t>ヒョウショウ</t>
    </rPh>
    <rPh sb="3" eb="5">
      <t>クブン</t>
    </rPh>
    <rPh sb="6" eb="8">
      <t>カヒョウ</t>
    </rPh>
    <rPh sb="13" eb="15">
      <t>バンゴウ</t>
    </rPh>
    <rPh sb="16" eb="17">
      <t>シル</t>
    </rPh>
    <phoneticPr fontId="3"/>
  </si>
  <si>
    <t>教・職</t>
  </si>
  <si>
    <t>※被表彰者が５名を超える場合は、行を増やしてご利用ください。</t>
    <rPh sb="16" eb="17">
      <t>ギョウ</t>
    </rPh>
    <rPh sb="18" eb="19">
      <t>フ</t>
    </rPh>
    <phoneticPr fontId="3"/>
  </si>
  <si>
    <t>白</t>
  </si>
  <si>
    <t>教員</t>
    <rPh sb="0" eb="2">
      <t>キョウイン</t>
    </rPh>
    <phoneticPr fontId="3"/>
  </si>
  <si>
    <t>クリーム</t>
    <phoneticPr fontId="3"/>
  </si>
  <si>
    <t>職員</t>
    <rPh sb="0" eb="2">
      <t>ショクイン</t>
    </rPh>
    <phoneticPr fontId="3"/>
  </si>
  <si>
    <t>計</t>
    <rPh sb="0" eb="1">
      <t>ケイ</t>
    </rPh>
    <phoneticPr fontId="3"/>
  </si>
  <si>
    <t>以上の者を「教職員被表彰者」として認めます。</t>
    <phoneticPr fontId="3"/>
  </si>
  <si>
    <t>（支　部　名）</t>
    <phoneticPr fontId="3"/>
  </si>
  <si>
    <t xml:space="preserve">   （代表者氏名）</t>
  </si>
  <si>
    <t>【確認】</t>
    <rPh sb="1" eb="3">
      <t>カクニン</t>
    </rPh>
    <phoneticPr fontId="3"/>
  </si>
  <si>
    <t>表彰区分と色</t>
    <rPh sb="0" eb="2">
      <t>ヒョウショウ</t>
    </rPh>
    <rPh sb="2" eb="4">
      <t>クブン</t>
    </rPh>
    <rPh sb="5" eb="6">
      <t>イロ</t>
    </rPh>
    <phoneticPr fontId="3"/>
  </si>
  <si>
    <t>人数</t>
    <rPh sb="0" eb="2">
      <t>ニンズウ</t>
    </rPh>
    <phoneticPr fontId="3"/>
  </si>
  <si>
    <t>①【教員】 5年以上表彰（白）</t>
    <rPh sb="7" eb="8">
      <t>ネン</t>
    </rPh>
    <rPh sb="8" eb="10">
      <t>イジョウ</t>
    </rPh>
    <rPh sb="10" eb="12">
      <t>ヒョウショウ</t>
    </rPh>
    <phoneticPr fontId="3"/>
  </si>
  <si>
    <t>②【教員】10年以上表彰（白）</t>
    <rPh sb="7" eb="8">
      <t>ネン</t>
    </rPh>
    <rPh sb="8" eb="10">
      <t>イジョウ</t>
    </rPh>
    <rPh sb="10" eb="12">
      <t>ヒョウショウ</t>
    </rPh>
    <phoneticPr fontId="3"/>
  </si>
  <si>
    <t>③【教員】15年以上表彰（白）</t>
    <rPh sb="7" eb="8">
      <t>ネン</t>
    </rPh>
    <rPh sb="8" eb="10">
      <t>イジョウ</t>
    </rPh>
    <rPh sb="10" eb="12">
      <t>ヒョウショウ</t>
    </rPh>
    <phoneticPr fontId="3"/>
  </si>
  <si>
    <t>④【教員】20年以上表彰（クリーム）</t>
    <rPh sb="7" eb="8">
      <t>ネン</t>
    </rPh>
    <rPh sb="8" eb="10">
      <t>イジョウ</t>
    </rPh>
    <rPh sb="10" eb="12">
      <t>ヒョウショウ</t>
    </rPh>
    <phoneticPr fontId="3"/>
  </si>
  <si>
    <t>⑤【教員】25年以上表彰（クリーム）</t>
    <rPh sb="7" eb="8">
      <t>ネン</t>
    </rPh>
    <rPh sb="8" eb="10">
      <t>イジョウ</t>
    </rPh>
    <rPh sb="10" eb="12">
      <t>ヒョウショウ</t>
    </rPh>
    <phoneticPr fontId="3"/>
  </si>
  <si>
    <t>⑥【教員】30年以上表彰（クリーム）</t>
    <rPh sb="7" eb="8">
      <t>ネン</t>
    </rPh>
    <rPh sb="8" eb="10">
      <t>イジョウ</t>
    </rPh>
    <rPh sb="10" eb="12">
      <t>ヒョウショウ</t>
    </rPh>
    <phoneticPr fontId="3"/>
  </si>
  <si>
    <t>⑦【教員】特別表彰（クリーム）</t>
    <rPh sb="5" eb="7">
      <t>トクベツ</t>
    </rPh>
    <rPh sb="7" eb="9">
      <t>ヒョウショウ</t>
    </rPh>
    <phoneticPr fontId="3"/>
  </si>
  <si>
    <t>⑧ [職員] 5年以上表彰（白）</t>
    <rPh sb="8" eb="9">
      <t>ネン</t>
    </rPh>
    <rPh sb="9" eb="11">
      <t>イジョウ</t>
    </rPh>
    <rPh sb="11" eb="13">
      <t>ヒョウショウ</t>
    </rPh>
    <phoneticPr fontId="3"/>
  </si>
  <si>
    <t>⑨ [職員]10年以上表彰（白）</t>
    <rPh sb="8" eb="9">
      <t>ネン</t>
    </rPh>
    <rPh sb="9" eb="11">
      <t>イジョウ</t>
    </rPh>
    <rPh sb="11" eb="13">
      <t>ヒョウショウ</t>
    </rPh>
    <phoneticPr fontId="3"/>
  </si>
  <si>
    <t>⑩ [職員]15年以上表彰（白）</t>
    <rPh sb="8" eb="9">
      <t>ネン</t>
    </rPh>
    <rPh sb="9" eb="11">
      <t>イジョウ</t>
    </rPh>
    <rPh sb="11" eb="13">
      <t>ヒョウショウ</t>
    </rPh>
    <phoneticPr fontId="3"/>
  </si>
  <si>
    <t>⑪ [職員]20年以上表彰（クリーム）</t>
    <rPh sb="8" eb="9">
      <t>ネン</t>
    </rPh>
    <rPh sb="9" eb="11">
      <t>イジョウ</t>
    </rPh>
    <rPh sb="11" eb="13">
      <t>ヒョウショウ</t>
    </rPh>
    <phoneticPr fontId="3"/>
  </si>
  <si>
    <t>⑫ [職員]25年以上表彰（クリーム）</t>
    <rPh sb="8" eb="9">
      <t>ネン</t>
    </rPh>
    <rPh sb="9" eb="11">
      <t>イジョウ</t>
    </rPh>
    <rPh sb="11" eb="13">
      <t>ヒョウショウ</t>
    </rPh>
    <phoneticPr fontId="3"/>
  </si>
  <si>
    <t>⑬ [職員]30年以上表彰（クリーム）</t>
    <rPh sb="8" eb="9">
      <t>ネン</t>
    </rPh>
    <rPh sb="9" eb="11">
      <t>イジョウ</t>
    </rPh>
    <rPh sb="11" eb="13">
      <t>ヒョウショウ</t>
    </rPh>
    <phoneticPr fontId="3"/>
  </si>
  <si>
    <t>⑭ [職員]特別表彰（クリーム）</t>
    <rPh sb="6" eb="8">
      <t>トクベツ</t>
    </rPh>
    <rPh sb="8" eb="10">
      <t>ヒョウショウ</t>
    </rPh>
    <phoneticPr fontId="3"/>
  </si>
  <si>
    <t>合　　計</t>
    <rPh sb="0" eb="1">
      <t>ア</t>
    </rPh>
    <rPh sb="3" eb="4">
      <t>ケイ</t>
    </rPh>
    <phoneticPr fontId="3"/>
  </si>
  <si>
    <t>学 習 者 表 彰   申 請 書</t>
    <rPh sb="0" eb="1">
      <t>ガク</t>
    </rPh>
    <rPh sb="2" eb="3">
      <t>ナライ</t>
    </rPh>
    <rPh sb="4" eb="5">
      <t>シャ</t>
    </rPh>
    <rPh sb="6" eb="7">
      <t>ヒョウ</t>
    </rPh>
    <phoneticPr fontId="3"/>
  </si>
  <si>
    <t>　　　　理　事　長　　殿</t>
    <phoneticPr fontId="3"/>
  </si>
  <si>
    <t>（学　校　名）</t>
    <phoneticPr fontId="3"/>
  </si>
  <si>
    <t>下記の者を「学習者表彰」該当者として申請します。</t>
    <rPh sb="6" eb="9">
      <t>ガクシュウシャ</t>
    </rPh>
    <phoneticPr fontId="3"/>
  </si>
  <si>
    <r>
      <t xml:space="preserve">学　科　名
</t>
    </r>
    <r>
      <rPr>
        <sz val="8"/>
        <rFont val="明朝"/>
        <family val="1"/>
        <charset val="128"/>
      </rPr>
      <t>楷書で丁寧に記入してください</t>
    </r>
    <phoneticPr fontId="3"/>
  </si>
  <si>
    <r>
      <t xml:space="preserve">学　　年
</t>
    </r>
    <r>
      <rPr>
        <sz val="8"/>
        <color indexed="8"/>
        <rFont val="明朝"/>
        <family val="1"/>
        <charset val="128"/>
      </rPr>
      <t>記入書式＝◯年</t>
    </r>
    <rPh sb="5" eb="7">
      <t>キニュウ</t>
    </rPh>
    <rPh sb="7" eb="9">
      <t>ショシキ</t>
    </rPh>
    <rPh sb="11" eb="12">
      <t>ネン</t>
    </rPh>
    <phoneticPr fontId="3"/>
  </si>
  <si>
    <t>備　　考</t>
  </si>
  <si>
    <t>　</t>
  </si>
  <si>
    <t>※被表彰者が10名を超える場合は、行を増やしてご利用ください。</t>
    <rPh sb="17" eb="18">
      <t>ギョウ</t>
    </rPh>
    <rPh sb="19" eb="20">
      <t>フ</t>
    </rPh>
    <phoneticPr fontId="3"/>
  </si>
  <si>
    <t>日本語表記　計</t>
    <rPh sb="0" eb="3">
      <t>ニホンゴ</t>
    </rPh>
    <rPh sb="3" eb="5">
      <t>ヒョウキ</t>
    </rPh>
    <rPh sb="6" eb="7">
      <t>ケイ</t>
    </rPh>
    <phoneticPr fontId="3"/>
  </si>
  <si>
    <t>英語表記　計</t>
    <rPh sb="0" eb="2">
      <t>エイゴ</t>
    </rPh>
    <rPh sb="2" eb="4">
      <t>ヒョウキ</t>
    </rPh>
    <rPh sb="5" eb="6">
      <t>ケイ</t>
    </rPh>
    <phoneticPr fontId="3"/>
  </si>
  <si>
    <t>合計</t>
    <rPh sb="0" eb="1">
      <t>ゴウケイ</t>
    </rPh>
    <phoneticPr fontId="3"/>
  </si>
  <si>
    <t>名</t>
    <rPh sb="0" eb="1">
      <t>ナ</t>
    </rPh>
    <phoneticPr fontId="3"/>
  </si>
  <si>
    <t>以上の者を「学習者被表彰者」として認めます。</t>
    <rPh sb="6" eb="9">
      <t>ガクシュウシャ</t>
    </rPh>
    <phoneticPr fontId="3"/>
  </si>
  <si>
    <t>その他必要とする表彰　  申請書</t>
    <rPh sb="2" eb="3">
      <t>タ</t>
    </rPh>
    <rPh sb="3" eb="5">
      <t>ヒツヨウ</t>
    </rPh>
    <phoneticPr fontId="3"/>
  </si>
  <si>
    <t>下記の者を「その他必要とする表彰」該当者として申請します。</t>
    <rPh sb="8" eb="9">
      <t>タ</t>
    </rPh>
    <rPh sb="9" eb="11">
      <t>ヒツヨウ</t>
    </rPh>
    <rPh sb="14" eb="16">
      <t>ヒョウショウ</t>
    </rPh>
    <phoneticPr fontId="3"/>
  </si>
  <si>
    <r>
      <t xml:space="preserve">氏　　名
</t>
    </r>
    <r>
      <rPr>
        <sz val="8"/>
        <rFont val="明朝"/>
        <family val="1"/>
        <charset val="128"/>
      </rPr>
      <t>楷書で丁寧に記入してください</t>
    </r>
    <rPh sb="5" eb="7">
      <t>カイショ</t>
    </rPh>
    <rPh sb="8" eb="10">
      <t>テイネイ</t>
    </rPh>
    <rPh sb="11" eb="13">
      <t>キニュウ</t>
    </rPh>
    <phoneticPr fontId="40"/>
  </si>
  <si>
    <r>
      <t xml:space="preserve">所属
</t>
    </r>
    <r>
      <rPr>
        <sz val="8"/>
        <rFont val="明朝"/>
        <family val="1"/>
        <charset val="128"/>
      </rPr>
      <t>楷書で丁寧に記入してください</t>
    </r>
    <rPh sb="0" eb="2">
      <t>ショゾク</t>
    </rPh>
    <phoneticPr fontId="3"/>
  </si>
  <si>
    <t>以上の者を「その他必要とする被表彰者」として認めます。</t>
    <rPh sb="8" eb="11">
      <t>タヒツヨウ</t>
    </rPh>
    <rPh sb="14" eb="17">
      <t>ヒヒョウショウ</t>
    </rPh>
    <phoneticPr fontId="3"/>
  </si>
  <si>
    <t>（様式2）</t>
    <phoneticPr fontId="3"/>
  </si>
  <si>
    <t>（様式3）</t>
    <phoneticPr fontId="3"/>
  </si>
  <si>
    <t>（様式4）</t>
    <phoneticPr fontId="3"/>
  </si>
  <si>
    <t>（教職員）教員</t>
    <rPh sb="1" eb="3">
      <t>キョウショク</t>
    </rPh>
    <rPh sb="3" eb="4">
      <t>イン</t>
    </rPh>
    <rPh sb="5" eb="7">
      <t>キョウイン</t>
    </rPh>
    <phoneticPr fontId="3"/>
  </si>
  <si>
    <t>（教職員）職員</t>
    <rPh sb="1" eb="3">
      <t>キョウショク</t>
    </rPh>
    <rPh sb="3" eb="4">
      <t>イン</t>
    </rPh>
    <rPh sb="5" eb="7">
      <t>ショクイン</t>
    </rPh>
    <phoneticPr fontId="3"/>
  </si>
  <si>
    <r>
      <rPr>
        <sz val="14"/>
        <rFont val="Meiryo UI"/>
        <family val="3"/>
        <charset val="128"/>
      </rPr>
      <t>③</t>
    </r>
    <r>
      <rPr>
        <sz val="11"/>
        <rFont val="Meiryo UI"/>
        <family val="3"/>
        <charset val="128"/>
      </rPr>
      <t>東専各事務局へ引取りの場合は「0＝空欄」　　　　　　宅配便希望校は「1」を申込枚数で選択</t>
    </r>
    <rPh sb="1" eb="4">
      <t>トウセンカク</t>
    </rPh>
    <rPh sb="4" eb="7">
      <t>ジムキョク</t>
    </rPh>
    <rPh sb="8" eb="10">
      <t>ヒキト</t>
    </rPh>
    <rPh sb="12" eb="14">
      <t>バアイ</t>
    </rPh>
    <rPh sb="18" eb="20">
      <t>クウラン</t>
    </rPh>
    <rPh sb="27" eb="30">
      <t>タクハイビン</t>
    </rPh>
    <rPh sb="30" eb="32">
      <t>キボウ</t>
    </rPh>
    <rPh sb="32" eb="33">
      <t>コウ</t>
    </rPh>
    <rPh sb="38" eb="40">
      <t>モウシコミ</t>
    </rPh>
    <rPh sb="40" eb="42">
      <t>マイスウ</t>
    </rPh>
    <rPh sb="43" eb="45">
      <t>センタク</t>
    </rPh>
    <phoneticPr fontId="3"/>
  </si>
  <si>
    <r>
      <rPr>
        <b/>
        <sz val="14"/>
        <rFont val="Meiryo UI"/>
        <family val="3"/>
        <charset val="128"/>
      </rPr>
      <t>１．申請</t>
    </r>
    <r>
      <rPr>
        <sz val="14"/>
        <rFont val="Meiryo UI"/>
        <family val="3"/>
        <charset val="128"/>
      </rPr>
      <t>（申込枚数は、ドロップダウンリストより選択できます。合計金額は自動的に計算されます）</t>
    </r>
    <rPh sb="5" eb="7">
      <t>モウシコミ</t>
    </rPh>
    <rPh sb="7" eb="9">
      <t>マイスウ</t>
    </rPh>
    <rPh sb="23" eb="25">
      <t>センタク</t>
    </rPh>
    <rPh sb="30" eb="32">
      <t>ゴウケイ</t>
    </rPh>
    <rPh sb="32" eb="34">
      <t>キンガク</t>
    </rPh>
    <rPh sb="35" eb="38">
      <t>ジドウテキ</t>
    </rPh>
    <rPh sb="39" eb="41">
      <t>ケイサン</t>
    </rPh>
    <phoneticPr fontId="3"/>
  </si>
  <si>
    <t>専修学校○○××</t>
    <rPh sb="0" eb="1">
      <t>センシュウ</t>
    </rPh>
    <rPh sb="1" eb="3">
      <t>ガッコウ</t>
    </rPh>
    <phoneticPr fontId="3"/>
  </si>
  <si>
    <t>総務部</t>
    <rPh sb="0" eb="2">
      <t>ソウム</t>
    </rPh>
    <rPh sb="2" eb="3">
      <t>ブ</t>
    </rPh>
    <phoneticPr fontId="3"/>
  </si>
  <si>
    <r>
      <rPr>
        <sz val="14"/>
        <color rgb="FFFF0000"/>
        <rFont val="Meiryo UI"/>
        <family val="3"/>
        <charset val="128"/>
      </rPr>
      <t>③</t>
    </r>
    <r>
      <rPr>
        <sz val="11"/>
        <color rgb="FFFF0000"/>
        <rFont val="Meiryo UI"/>
        <family val="3"/>
        <charset val="128"/>
      </rPr>
      <t>東専各事務局へ引取りの場合は「0＝空欄」　　　　　　宅配便希望校は「1」を申込枚数で選択</t>
    </r>
    <rPh sb="1" eb="4">
      <t>トウセンカク</t>
    </rPh>
    <rPh sb="4" eb="7">
      <t>ジムキョク</t>
    </rPh>
    <rPh sb="8" eb="10">
      <t>ヒキト</t>
    </rPh>
    <rPh sb="12" eb="14">
      <t>バアイ</t>
    </rPh>
    <rPh sb="18" eb="20">
      <t>クウラン</t>
    </rPh>
    <rPh sb="27" eb="30">
      <t>タクハイビン</t>
    </rPh>
    <rPh sb="30" eb="32">
      <t>キボウ</t>
    </rPh>
    <rPh sb="32" eb="33">
      <t>コウ</t>
    </rPh>
    <rPh sb="38" eb="40">
      <t>モウシコミ</t>
    </rPh>
    <rPh sb="40" eb="42">
      <t>マイスウ</t>
    </rPh>
    <rPh sb="43" eb="45">
      <t>センタク</t>
    </rPh>
    <phoneticPr fontId="3"/>
  </si>
  <si>
    <t>東専各子</t>
    <rPh sb="0" eb="3">
      <t>トウセンカク</t>
    </rPh>
    <rPh sb="3" eb="4">
      <t>コ</t>
    </rPh>
    <phoneticPr fontId="3"/>
  </si>
  <si>
    <t>三井住友銀行　麹町支店（店番218）　普通：８７０１８５７</t>
  </si>
  <si>
    <t>【振込先】</t>
    <rPh sb="1" eb="3">
      <t>フリコミ</t>
    </rPh>
    <rPh sb="3" eb="4">
      <t>サキ</t>
    </rPh>
    <phoneticPr fontId="3"/>
  </si>
  <si>
    <t>【口座名】</t>
    <rPh sb="1" eb="3">
      <t>コウザ</t>
    </rPh>
    <rPh sb="3" eb="4">
      <t>メイ</t>
    </rPh>
    <phoneticPr fontId="3"/>
  </si>
  <si>
    <t>①＋②＋③＝お振込金額</t>
    <rPh sb="7" eb="9">
      <t>フリコミ</t>
    </rPh>
    <rPh sb="9" eb="11">
      <t>キンガク</t>
    </rPh>
    <phoneticPr fontId="3"/>
  </si>
  <si>
    <t>公益社団法人東京都専修学校各種学校協会</t>
    <rPh sb="4" eb="6">
      <t>シャ）</t>
    </rPh>
    <rPh sb="6" eb="8">
      <t>トウキョウ</t>
    </rPh>
    <rPh sb="8" eb="9">
      <t>ト</t>
    </rPh>
    <rPh sb="9" eb="11">
      <t>センシュウ</t>
    </rPh>
    <rPh sb="11" eb="13">
      <t>ガッコウ</t>
    </rPh>
    <rPh sb="13" eb="15">
      <t>カクシュ</t>
    </rPh>
    <rPh sb="15" eb="17">
      <t>ガッコウ</t>
    </rPh>
    <rPh sb="17" eb="19">
      <t>キョウカイ</t>
    </rPh>
    <phoneticPr fontId="3"/>
  </si>
  <si>
    <t>表彰状　A類</t>
    <rPh sb="0" eb="2">
      <t>ヒョウショウ</t>
    </rPh>
    <rPh sb="2" eb="3">
      <t>ジョウ</t>
    </rPh>
    <rPh sb="5" eb="6">
      <t>ルイ</t>
    </rPh>
    <phoneticPr fontId="3"/>
  </si>
  <si>
    <t>表彰状　B類</t>
    <rPh sb="0" eb="2">
      <t>ヒョウショウ</t>
    </rPh>
    <rPh sb="2" eb="3">
      <t>ジョウ</t>
    </rPh>
    <rPh sb="5" eb="6">
      <t>ルイ</t>
    </rPh>
    <phoneticPr fontId="3"/>
  </si>
  <si>
    <r>
      <rPr>
        <b/>
        <sz val="14"/>
        <rFont val="Meiryo UI"/>
        <family val="3"/>
        <charset val="128"/>
      </rPr>
      <t>「様式1</t>
    </r>
    <r>
      <rPr>
        <sz val="14"/>
        <rFont val="Meiryo UI"/>
        <family val="3"/>
        <charset val="128"/>
      </rPr>
      <t>」を添付</t>
    </r>
    <r>
      <rPr>
        <sz val="11"/>
        <rFont val="Meiryo UI"/>
        <family val="3"/>
        <charset val="128"/>
      </rPr>
      <t>（エクセルシート緑）</t>
    </r>
    <rPh sb="1" eb="3">
      <t>ヨウシキ</t>
    </rPh>
    <rPh sb="6" eb="8">
      <t>テンプ</t>
    </rPh>
    <rPh sb="16" eb="17">
      <t>ミドリ</t>
    </rPh>
    <phoneticPr fontId="3"/>
  </si>
  <si>
    <r>
      <rPr>
        <b/>
        <sz val="14"/>
        <rFont val="Meiryo UI"/>
        <family val="3"/>
        <charset val="128"/>
      </rPr>
      <t>「様式1」</t>
    </r>
    <r>
      <rPr>
        <sz val="14"/>
        <rFont val="Meiryo UI"/>
        <family val="3"/>
        <charset val="128"/>
      </rPr>
      <t>を添付</t>
    </r>
    <r>
      <rPr>
        <sz val="11"/>
        <rFont val="Meiryo UI"/>
        <family val="3"/>
        <charset val="128"/>
      </rPr>
      <t>（エクセルシート緑）</t>
    </r>
    <rPh sb="1" eb="3">
      <t>ヨウシキ</t>
    </rPh>
    <rPh sb="6" eb="8">
      <t>テンプ</t>
    </rPh>
    <phoneticPr fontId="3"/>
  </si>
  <si>
    <r>
      <rPr>
        <b/>
        <sz val="14"/>
        <rFont val="Meiryo UI"/>
        <family val="3"/>
        <charset val="128"/>
      </rPr>
      <t>「様式2」</t>
    </r>
    <r>
      <rPr>
        <sz val="14"/>
        <rFont val="Meiryo UI"/>
        <family val="3"/>
        <charset val="128"/>
      </rPr>
      <t>を添付</t>
    </r>
    <r>
      <rPr>
        <sz val="11"/>
        <rFont val="Meiryo UI"/>
        <family val="3"/>
        <charset val="128"/>
      </rPr>
      <t>（エクセルシート青）</t>
    </r>
    <rPh sb="1" eb="3">
      <t>ヨウシキ</t>
    </rPh>
    <rPh sb="6" eb="8">
      <t>テンプ</t>
    </rPh>
    <rPh sb="16" eb="17">
      <t>アオ</t>
    </rPh>
    <phoneticPr fontId="3"/>
  </si>
  <si>
    <r>
      <rPr>
        <b/>
        <sz val="14"/>
        <rFont val="Meiryo UI"/>
        <family val="3"/>
        <charset val="128"/>
      </rPr>
      <t>「様式3」</t>
    </r>
    <r>
      <rPr>
        <sz val="14"/>
        <rFont val="Meiryo UI"/>
        <family val="3"/>
        <charset val="128"/>
      </rPr>
      <t>を添付</t>
    </r>
    <r>
      <rPr>
        <sz val="11"/>
        <rFont val="Meiryo UI"/>
        <family val="3"/>
        <charset val="128"/>
      </rPr>
      <t>（エクセルシートオレンジ）</t>
    </r>
    <rPh sb="1" eb="3">
      <t>ヨウシキ</t>
    </rPh>
    <rPh sb="6" eb="8">
      <t>テンプ</t>
    </rPh>
    <phoneticPr fontId="3"/>
  </si>
  <si>
    <r>
      <rPr>
        <b/>
        <sz val="14"/>
        <rFont val="Meiryo UI"/>
        <family val="3"/>
        <charset val="128"/>
      </rPr>
      <t>「様式4」</t>
    </r>
    <r>
      <rPr>
        <sz val="14"/>
        <rFont val="Meiryo UI"/>
        <family val="3"/>
        <charset val="128"/>
      </rPr>
      <t>を添付</t>
    </r>
    <r>
      <rPr>
        <sz val="11"/>
        <rFont val="Meiryo UI"/>
        <family val="3"/>
        <charset val="128"/>
      </rPr>
      <t>（エクセルシートピンク）</t>
    </r>
    <rPh sb="1" eb="3">
      <t>ヨウシキ</t>
    </rPh>
    <rPh sb="6" eb="8">
      <t>テンプ</t>
    </rPh>
    <phoneticPr fontId="3"/>
  </si>
  <si>
    <t>↑2、の銀行振込を選択した場合は下記口座へお振込ください。なお、振込手数料は貴校にてご負担ください。</t>
    <rPh sb="4" eb="6">
      <t>ギンコウ</t>
    </rPh>
    <rPh sb="6" eb="8">
      <t>フリコミ</t>
    </rPh>
    <rPh sb="9" eb="11">
      <t>センタク</t>
    </rPh>
    <rPh sb="13" eb="15">
      <t>バアイ</t>
    </rPh>
    <rPh sb="16" eb="18">
      <t>カキ</t>
    </rPh>
    <rPh sb="18" eb="20">
      <t>コウザ</t>
    </rPh>
    <rPh sb="22" eb="24">
      <t>フリコミ</t>
    </rPh>
    <phoneticPr fontId="3"/>
  </si>
  <si>
    <r>
      <rPr>
        <b/>
        <sz val="14"/>
        <rFont val="Meiryo UI"/>
        <family val="3"/>
        <charset val="128"/>
      </rPr>
      <t>「様式1」</t>
    </r>
    <r>
      <rPr>
        <sz val="14"/>
        <rFont val="Meiryo UI"/>
        <family val="3"/>
        <charset val="128"/>
      </rPr>
      <t>を添付</t>
    </r>
    <r>
      <rPr>
        <sz val="11"/>
        <rFont val="Meiryo UI"/>
        <family val="3"/>
        <charset val="128"/>
      </rPr>
      <t>（エクセルシート緑）</t>
    </r>
    <rPh sb="1" eb="3">
      <t>ヨウシキ</t>
    </rPh>
    <rPh sb="6" eb="8">
      <t>テンプ</t>
    </rPh>
    <rPh sb="16" eb="17">
      <t>ミドリ</t>
    </rPh>
    <phoneticPr fontId="3"/>
  </si>
  <si>
    <t>※こちらは見本となりますので、入力しないでください。</t>
    <rPh sb="5" eb="7">
      <t>ミホン</t>
    </rPh>
    <rPh sb="15" eb="17">
      <t>ニュウリョク</t>
    </rPh>
    <phoneticPr fontId="3"/>
  </si>
  <si>
    <t>＊事務局で引き換え時に現金での支払いも可能です。</t>
    <rPh sb="1" eb="4">
      <t>ジムキョク</t>
    </rPh>
    <rPh sb="5" eb="6">
      <t>ヒ</t>
    </rPh>
    <rPh sb="7" eb="8">
      <t>カ</t>
    </rPh>
    <rPh sb="9" eb="10">
      <t>トキ</t>
    </rPh>
    <rPh sb="11" eb="13">
      <t>ゲンキン</t>
    </rPh>
    <rPh sb="15" eb="17">
      <t>シハラ</t>
    </rPh>
    <rPh sb="19" eb="21">
      <t>カノウ</t>
    </rPh>
    <phoneticPr fontId="3"/>
  </si>
  <si>
    <t>　いずれか選択➜</t>
    <rPh sb="5" eb="7">
      <t>センタク</t>
    </rPh>
    <phoneticPr fontId="3"/>
  </si>
  <si>
    <r>
      <t>※申込枚数を名簿に入力すると、金額は</t>
    </r>
    <r>
      <rPr>
        <b/>
        <sz val="11"/>
        <rFont val="Meiryo UI"/>
        <family val="3"/>
        <charset val="128"/>
      </rPr>
      <t>自動的に計算されます。</t>
    </r>
    <r>
      <rPr>
        <sz val="11"/>
        <rFont val="Meiryo UI"/>
        <family val="3"/>
        <charset val="128"/>
      </rPr>
      <t>（念のため、ご確認ください）ただし、手書きの場合はご自身で計算してください。</t>
    </r>
    <rPh sb="1" eb="3">
      <t>モウシコミ</t>
    </rPh>
    <rPh sb="3" eb="5">
      <t>マイスウ</t>
    </rPh>
    <rPh sb="6" eb="8">
      <t>メイボ</t>
    </rPh>
    <rPh sb="9" eb="11">
      <t>ニュウリョク</t>
    </rPh>
    <rPh sb="15" eb="17">
      <t>キンガク</t>
    </rPh>
    <rPh sb="18" eb="21">
      <t>ジドウテキ</t>
    </rPh>
    <rPh sb="22" eb="24">
      <t>ケイサン</t>
    </rPh>
    <rPh sb="30" eb="31">
      <t>ネン</t>
    </rPh>
    <rPh sb="36" eb="38">
      <t>カクニン</t>
    </rPh>
    <rPh sb="47" eb="49">
      <t>テガ</t>
    </rPh>
    <rPh sb="51" eb="53">
      <t>バアイ</t>
    </rPh>
    <rPh sb="55" eb="57">
      <t>ジシン</t>
    </rPh>
    <rPh sb="58" eb="60">
      <t>ケイサン</t>
    </rPh>
    <phoneticPr fontId="3"/>
  </si>
  <si>
    <r>
      <rPr>
        <b/>
        <sz val="12"/>
        <rFont val="ＭＳ Ｐゴシック"/>
        <family val="3"/>
        <charset val="128"/>
      </rPr>
      <t>TEL：</t>
    </r>
    <r>
      <rPr>
        <sz val="12"/>
        <color rgb="FFFF0000"/>
        <rFont val="ＭＳ Ｐゴシック"/>
        <family val="3"/>
        <charset val="128"/>
      </rPr>
      <t>03-0000-1111</t>
    </r>
    <phoneticPr fontId="3"/>
  </si>
  <si>
    <t>その他必要とする表彰</t>
    <rPh sb="2" eb="3">
      <t>タ</t>
    </rPh>
    <rPh sb="3" eb="5">
      <t>ヒツヨウ</t>
    </rPh>
    <rPh sb="8" eb="10">
      <t>ヒョウショウ</t>
    </rPh>
    <phoneticPr fontId="3"/>
  </si>
  <si>
    <t>A類(予備)</t>
    <rPh sb="3" eb="5">
      <t>ヨビ</t>
    </rPh>
    <phoneticPr fontId="3"/>
  </si>
  <si>
    <t>B類(予備)</t>
    <rPh sb="3" eb="5">
      <t>ヨビ</t>
    </rPh>
    <phoneticPr fontId="3"/>
  </si>
  <si>
    <t>教員(予備)</t>
    <rPh sb="0" eb="2">
      <t>キョウイン</t>
    </rPh>
    <rPh sb="3" eb="5">
      <t>ヨビ</t>
    </rPh>
    <phoneticPr fontId="3"/>
  </si>
  <si>
    <t>職員(予備)</t>
    <rPh sb="0" eb="2">
      <t>ショクイン</t>
    </rPh>
    <rPh sb="3" eb="5">
      <t>ヨビ</t>
    </rPh>
    <phoneticPr fontId="3"/>
  </si>
  <si>
    <t>日本語(予備)</t>
    <rPh sb="0" eb="3">
      <t>ニホンゴ</t>
    </rPh>
    <rPh sb="4" eb="6">
      <t>ヨビ</t>
    </rPh>
    <phoneticPr fontId="3"/>
  </si>
  <si>
    <t>英語(予備)</t>
    <rPh sb="0" eb="2">
      <t>エイゴ</t>
    </rPh>
    <rPh sb="3" eb="5">
      <t>ヨビ</t>
    </rPh>
    <phoneticPr fontId="3"/>
  </si>
  <si>
    <t>その他(予備)</t>
    <rPh sb="2" eb="3">
      <t>タ</t>
    </rPh>
    <phoneticPr fontId="3"/>
  </si>
  <si>
    <t>２．支払方法について</t>
    <rPh sb="2" eb="4">
      <t>シハラ</t>
    </rPh>
    <rPh sb="4" eb="6">
      <t>ホウホウ</t>
    </rPh>
    <phoneticPr fontId="3"/>
  </si>
  <si>
    <t>1、郵便局の振込票</t>
    <rPh sb="2" eb="5">
      <t>ユウビンキョク</t>
    </rPh>
    <rPh sb="6" eb="8">
      <t>フリコミ</t>
    </rPh>
    <rPh sb="8" eb="9">
      <t>ヒョウ</t>
    </rPh>
    <phoneticPr fontId="3"/>
  </si>
  <si>
    <t>2、銀行振込</t>
    <rPh sb="2" eb="4">
      <t>ギンコウ</t>
    </rPh>
    <rPh sb="4" eb="6">
      <t>フリコミ</t>
    </rPh>
    <phoneticPr fontId="3"/>
  </si>
  <si>
    <t>3、現金支払い</t>
    <rPh sb="2" eb="6">
      <t>ゲンキンシハラ</t>
    </rPh>
    <phoneticPr fontId="3"/>
  </si>
  <si>
    <t>※ファイルは、計算式の入った部分や入力を必要としない部分を上書きしないよう「保護」してあります。</t>
    <rPh sb="7" eb="10">
      <t>ケイサンシキ</t>
    </rPh>
    <rPh sb="11" eb="12">
      <t>ハイ</t>
    </rPh>
    <rPh sb="14" eb="16">
      <t>ブブン</t>
    </rPh>
    <rPh sb="17" eb="19">
      <t>ニュウリョク</t>
    </rPh>
    <rPh sb="20" eb="22">
      <t>ヒツヨウ</t>
    </rPh>
    <rPh sb="26" eb="28">
      <t>ブブン</t>
    </rPh>
    <rPh sb="29" eb="31">
      <t>ウワガ</t>
    </rPh>
    <rPh sb="38" eb="40">
      <t>ホゴ</t>
    </rPh>
    <phoneticPr fontId="3"/>
  </si>
  <si>
    <t>表彰状の表記の種類
（日本語・英語）</t>
    <rPh sb="0" eb="3">
      <t>ヒョウショウジョウ</t>
    </rPh>
    <rPh sb="4" eb="6">
      <t>ヒョウキ</t>
    </rPh>
    <rPh sb="7" eb="9">
      <t>シュルイ</t>
    </rPh>
    <rPh sb="11" eb="14">
      <t>ニホンゴ</t>
    </rPh>
    <rPh sb="15" eb="17">
      <t>エイゴ</t>
    </rPh>
    <phoneticPr fontId="3"/>
  </si>
  <si>
    <t>※被表彰者が5名を超える場合は、行を増やしてご利用ください。</t>
    <rPh sb="16" eb="17">
      <t>ギョウ</t>
    </rPh>
    <rPh sb="18" eb="19">
      <t>フ</t>
    </rPh>
    <phoneticPr fontId="3"/>
  </si>
  <si>
    <t>（代表者氏名）</t>
    <phoneticPr fontId="3"/>
  </si>
  <si>
    <t>（支 部 名）</t>
    <phoneticPr fontId="3"/>
  </si>
  <si>
    <t>TEL:　</t>
    <phoneticPr fontId="3"/>
  </si>
  <si>
    <t>表 彰 申 請 申 込 表（令和７年度）</t>
    <rPh sb="8" eb="9">
      <t>サル</t>
    </rPh>
    <rPh sb="10" eb="11">
      <t>コ</t>
    </rPh>
    <rPh sb="12" eb="13">
      <t>ヒョウ</t>
    </rPh>
    <rPh sb="14" eb="16">
      <t>レイワ</t>
    </rPh>
    <rPh sb="17" eb="19">
      <t>ネンド</t>
    </rPh>
    <phoneticPr fontId="3"/>
  </si>
  <si>
    <t>三井住友銀行　麹町支店（店番218）　普通：８７０１８５７</t>
    <phoneticPr fontId="3"/>
  </si>
  <si>
    <t>　</t>
    <phoneticPr fontId="3"/>
  </si>
  <si>
    <t>※学校名等の入力は隣のシート「申込表」にお願いします。</t>
    <rPh sb="1" eb="3">
      <t>ガッコウ</t>
    </rPh>
    <rPh sb="3" eb="4">
      <t>メイ</t>
    </rPh>
    <rPh sb="4" eb="5">
      <t>ナド</t>
    </rPh>
    <rPh sb="6" eb="7">
      <t>ニュウ</t>
    </rPh>
    <rPh sb="7" eb="8">
      <t>リョク</t>
    </rPh>
    <rPh sb="9" eb="10">
      <t>トナリ</t>
    </rPh>
    <rPh sb="15" eb="17">
      <t>モウシコミ</t>
    </rPh>
    <rPh sb="17" eb="18">
      <t>ヒョウ</t>
    </rPh>
    <rPh sb="21" eb="22">
      <t>ネガ</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</si>
</sst>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quot;円&quot;"/>
    <numFmt numFmtId="177" formatCode="#,##0_ "/>
    <numFmt numFmtId="178" formatCode="#,##0_);[Red]\(#,##0\)"/>
    <numFmt numFmtId="179" formatCode="[$-411]ggge&quot;年&quot;m&quot;月&quot;d&quot;日&quot;;@"/>
    <numFmt numFmtId="180" formatCode="[$-411]ge\.m\.d;@"/>
    <numFmt numFmtId="181" formatCode="yy&quot;年&quot;mm&quot;ヶ月&quot;dd&quot;日&quot;"/>
    <numFmt numFmtId="182" formatCode="&quot;（以上&quot;\ ###&quot;名）&quot;"/>
    <numFmt numFmtId="183" formatCode="###&quot;枚&quot;"/>
    <numFmt numFmtId="184" formatCode="###&quot;名&quot;"/>
    <numFmt numFmtId="185" formatCode="##&quot;年&quot;"/>
    <numFmt numFmtId="186" formatCode="[$]ggge&quot;年&quot;m&quot;月&quot;d&quot;日&quot;;@" x16r2:formatCode16="[$-ja-JP-x-gannen]ggge&quot;年&quot;m&quot;月&quot;d&quot;日&quot;;@"/>
  </numFmts>
  <fonts count="68">
    <font>
      <sz val="11"/>
      <name val="ＭＳ Ｐゴシック"/>
      <family val="3"/>
      <charset val="128"/>
    </font>
    <font>
      <sz val="11"/>
      <name val="ＭＳ ゴシック"/>
      <family val="3"/>
      <charset val="128"/>
    </font>
    <font>
      <sz val="12"/>
      <name val="ＭＳ ゴシック"/>
      <family val="3"/>
      <charset val="128"/>
    </font>
    <font>
      <sz val="6"/>
      <name val="ＭＳ Ｐゴシック"/>
      <family val="3"/>
      <charset val="128"/>
    </font>
    <font>
      <sz val="11"/>
      <color rgb="FF0070C0"/>
      <name val="ＭＳ Ｐゴシック"/>
      <family val="3"/>
      <charset val="128"/>
    </font>
    <font>
      <sz val="11"/>
      <name val="Meiryo UI"/>
      <family val="3"/>
      <charset val="128"/>
    </font>
    <font>
      <sz val="12"/>
      <name val="Meiryo UI"/>
      <family val="3"/>
      <charset val="128"/>
    </font>
    <font>
      <sz val="14"/>
      <name val="Meiryo UI"/>
      <family val="3"/>
      <charset val="128"/>
    </font>
    <font>
      <b/>
      <sz val="12"/>
      <name val="Meiryo UI"/>
      <family val="3"/>
      <charset val="128"/>
    </font>
    <font>
      <sz val="10"/>
      <name val="Meiryo UI"/>
      <family val="3"/>
      <charset val="128"/>
    </font>
    <font>
      <sz val="18"/>
      <name val="Meiryo UI"/>
      <family val="3"/>
      <charset val="128"/>
    </font>
    <font>
      <b/>
      <sz val="14"/>
      <name val="Meiryo UI"/>
      <family val="3"/>
      <charset val="128"/>
    </font>
    <font>
      <sz val="10.5"/>
      <color theme="1"/>
      <name val="Meiryo UI"/>
      <family val="3"/>
      <charset val="128"/>
    </font>
    <font>
      <b/>
      <sz val="24"/>
      <name val="Meiryo UI"/>
      <family val="3"/>
      <charset val="128"/>
    </font>
    <font>
      <b/>
      <sz val="11"/>
      <name val="Meiryo UI"/>
      <family val="3"/>
      <charset val="128"/>
    </font>
    <font>
      <sz val="9"/>
      <color indexed="81"/>
      <name val="MS P ゴシック"/>
      <family val="3"/>
      <charset val="128"/>
    </font>
    <font>
      <u/>
      <sz val="12"/>
      <name val="Meiryo UI"/>
      <family val="3"/>
      <charset val="128"/>
    </font>
    <font>
      <b/>
      <sz val="16"/>
      <name val="Meiryo UI"/>
      <family val="3"/>
      <charset val="128"/>
    </font>
    <font>
      <sz val="11"/>
      <name val="明朝"/>
      <family val="1"/>
      <charset val="128"/>
    </font>
    <font>
      <sz val="11"/>
      <name val="ＭＳ 明朝"/>
      <family val="1"/>
      <charset val="128"/>
    </font>
    <font>
      <sz val="18"/>
      <name val="明朝"/>
      <family val="1"/>
      <charset val="128"/>
    </font>
    <font>
      <sz val="22"/>
      <name val="明朝"/>
      <family val="1"/>
      <charset val="128"/>
    </font>
    <font>
      <sz val="22"/>
      <color rgb="FF0070C0"/>
      <name val="ＭＳ Ｐゴシック"/>
      <family val="3"/>
      <charset val="128"/>
    </font>
    <font>
      <sz val="22"/>
      <name val="ＭＳ Ｐゴシック"/>
      <family val="3"/>
      <charset val="128"/>
    </font>
    <font>
      <sz val="10.5"/>
      <name val="明朝"/>
      <family val="1"/>
      <charset val="128"/>
    </font>
    <font>
      <sz val="9"/>
      <name val="明朝"/>
      <family val="1"/>
      <charset val="128"/>
    </font>
    <font>
      <sz val="10"/>
      <color rgb="FF0070C0"/>
      <name val="ＭＳ Ｐゴシック"/>
      <family val="3"/>
      <charset val="128"/>
      <scheme val="minor"/>
    </font>
    <font>
      <sz val="10"/>
      <name val="ＭＳ Ｐゴシック"/>
      <family val="3"/>
      <charset val="128"/>
    </font>
    <font>
      <sz val="10.5"/>
      <name val="ＭＳ Ｐゴシック"/>
      <family val="3"/>
      <charset val="128"/>
    </font>
    <font>
      <sz val="10.5"/>
      <color rgb="FF0070C0"/>
      <name val="ＭＳ Ｐゴシック"/>
      <family val="3"/>
      <charset val="128"/>
    </font>
    <font>
      <b/>
      <sz val="9"/>
      <color indexed="81"/>
      <name val="ＭＳ Ｐゴシック"/>
      <family val="3"/>
      <charset val="128"/>
    </font>
    <font>
      <sz val="9"/>
      <color indexed="81"/>
      <name val="ＭＳ Ｐゴシック"/>
      <family val="3"/>
      <charset val="128"/>
    </font>
    <font>
      <sz val="11"/>
      <name val="ＭＳ Ｐゴシック"/>
      <family val="3"/>
      <charset val="128"/>
    </font>
    <font>
      <b/>
      <sz val="10.5"/>
      <name val="明朝"/>
      <family val="1"/>
      <charset val="128"/>
    </font>
    <font>
      <sz val="10"/>
      <name val="明朝"/>
      <family val="1"/>
      <charset val="128"/>
    </font>
    <font>
      <sz val="6"/>
      <name val="明朝"/>
      <family val="1"/>
      <charset val="128"/>
    </font>
    <font>
      <sz val="8"/>
      <name val="明朝"/>
      <family val="1"/>
      <charset val="128"/>
    </font>
    <font>
      <b/>
      <sz val="9"/>
      <color indexed="81"/>
      <name val="MS P ゴシック"/>
      <family val="3"/>
      <charset val="128"/>
    </font>
    <font>
      <b/>
      <sz val="22"/>
      <name val="明朝"/>
      <family val="1"/>
      <charset val="128"/>
    </font>
    <font>
      <b/>
      <sz val="18"/>
      <name val="明朝"/>
      <family val="1"/>
      <charset val="128"/>
    </font>
    <font>
      <sz val="10.5"/>
      <name val="ＭＳ 明朝"/>
      <family val="1"/>
      <charset val="128"/>
    </font>
    <font>
      <sz val="9.5"/>
      <name val="明朝"/>
      <family val="1"/>
      <charset val="128"/>
    </font>
    <font>
      <sz val="11"/>
      <color rgb="FF0070C0"/>
      <name val="ＭＳ Ｐゴシック"/>
      <family val="3"/>
      <charset val="128"/>
      <scheme val="minor"/>
    </font>
    <font>
      <sz val="11"/>
      <color rgb="FF0070C0"/>
      <name val="明朝"/>
      <family val="1"/>
      <charset val="128"/>
    </font>
    <font>
      <sz val="10"/>
      <name val="ＭＳ 明朝"/>
      <family val="1"/>
      <charset val="128"/>
    </font>
    <font>
      <sz val="11"/>
      <color rgb="FFFF0000"/>
      <name val="ＭＳ Ｐゴシック"/>
      <family val="3"/>
      <charset val="128"/>
    </font>
    <font>
      <sz val="8"/>
      <color indexed="8"/>
      <name val="明朝"/>
      <family val="1"/>
      <charset val="128"/>
    </font>
    <font>
      <sz val="12"/>
      <name val="ＭＳ Ｐゴシック"/>
      <family val="3"/>
      <charset val="128"/>
    </font>
    <font>
      <b/>
      <sz val="11"/>
      <name val="明朝"/>
      <family val="1"/>
      <charset val="128"/>
    </font>
    <font>
      <b/>
      <sz val="12"/>
      <color indexed="81"/>
      <name val="MS P ゴシック"/>
      <family val="3"/>
      <charset val="128"/>
    </font>
    <font>
      <sz val="12"/>
      <color theme="1"/>
      <name val="Meiryo UI"/>
      <family val="3"/>
      <charset val="128"/>
    </font>
    <font>
      <b/>
      <u/>
      <sz val="14"/>
      <name val="Meiryo UI"/>
      <family val="3"/>
      <charset val="128"/>
    </font>
    <font>
      <b/>
      <sz val="18"/>
      <name val="Meiryo UI"/>
      <family val="3"/>
      <charset val="128"/>
    </font>
    <font>
      <sz val="11"/>
      <color rgb="FFFF0000"/>
      <name val="Meiryo UI"/>
      <family val="3"/>
      <charset val="128"/>
    </font>
    <font>
      <b/>
      <sz val="11"/>
      <color rgb="FFFF0000"/>
      <name val="Meiryo UI"/>
      <family val="3"/>
      <charset val="128"/>
    </font>
    <font>
      <sz val="14"/>
      <color rgb="FFFF0000"/>
      <name val="Meiryo UI"/>
      <family val="3"/>
      <charset val="128"/>
    </font>
    <font>
      <sz val="9"/>
      <name val="ＭＳ Ｐゴシック"/>
      <family val="3"/>
      <charset val="128"/>
    </font>
    <font>
      <b/>
      <sz val="12"/>
      <color rgb="FFFF0000"/>
      <name val="Meiryo UI"/>
      <family val="3"/>
      <charset val="128"/>
    </font>
    <font>
      <u/>
      <sz val="12"/>
      <color rgb="FFFF0000"/>
      <name val="Meiryo UI"/>
      <family val="3"/>
      <charset val="128"/>
    </font>
    <font>
      <sz val="12"/>
      <color rgb="FFFF0000"/>
      <name val="Meiryo UI"/>
      <family val="3"/>
      <charset val="128"/>
    </font>
    <font>
      <b/>
      <sz val="12"/>
      <name val="ＭＳ Ｐゴシック"/>
      <family val="3"/>
      <charset val="128"/>
    </font>
    <font>
      <sz val="12"/>
      <color rgb="FFFF0000"/>
      <name val="ＭＳ Ｐゴシック"/>
      <family val="3"/>
      <charset val="128"/>
    </font>
    <font>
      <b/>
      <u/>
      <sz val="14"/>
      <color rgb="FFFF0000"/>
      <name val="Meiryo UI"/>
      <family val="3"/>
      <charset val="128"/>
    </font>
    <font>
      <b/>
      <sz val="14"/>
      <color rgb="FFFF0000"/>
      <name val="Meiryo UI"/>
      <family val="3"/>
      <charset val="128"/>
    </font>
    <font>
      <sz val="9"/>
      <name val="ＭＳ Ｐ明朝"/>
      <family val="1"/>
      <charset val="128"/>
    </font>
    <font>
      <sz val="11"/>
      <name val="ＭＳ Ｐ明朝"/>
      <family val="1"/>
      <charset val="128"/>
    </font>
    <font>
      <sz val="10.5"/>
      <name val="ＭＳ Ｐ明朝"/>
      <family val="1"/>
      <charset val="128"/>
    </font>
    <font>
      <sz val="12"/>
      <name val="ＭＳ Ｐ明朝"/>
      <family val="1"/>
      <charset val="128"/>
    </font>
  </fonts>
  <fills count="3">
    <fill>
      <patternFill patternType="none"/>
    </fill>
    <fill>
      <patternFill patternType="gray125"/>
    </fill>
    <fill>
      <patternFill patternType="solid">
        <fgColor theme="0" tint="-4.9989318521683403E-2"/>
        <bgColor indexed="64"/>
      </patternFill>
    </fill>
  </fills>
  <borders count="64">
    <border>
      <left/>
      <right/>
      <top/>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dashed">
        <color indexed="64"/>
      </bottom>
      <diagonal/>
    </border>
    <border>
      <left style="thin">
        <color indexed="64"/>
      </left>
      <right style="double">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ck">
        <color indexed="64"/>
      </left>
      <right style="thick">
        <color indexed="64"/>
      </right>
      <top style="thick">
        <color indexed="64"/>
      </top>
      <bottom style="thick">
        <color indexed="64"/>
      </bottom>
      <diagonal/>
    </border>
    <border>
      <left style="thin">
        <color indexed="64"/>
      </left>
      <right style="thin">
        <color indexed="64"/>
      </right>
      <top/>
      <bottom style="thin">
        <color indexed="64"/>
      </bottom>
      <diagonal/>
    </border>
    <border>
      <left style="thin">
        <color indexed="64"/>
      </left>
      <right style="double">
        <color indexed="64"/>
      </right>
      <top/>
      <bottom/>
      <diagonal/>
    </border>
    <border>
      <left style="thin">
        <color indexed="64"/>
      </left>
      <right style="thin">
        <color indexed="64"/>
      </right>
      <top style="thin">
        <color indexed="64"/>
      </top>
      <bottom style="double">
        <color indexed="64"/>
      </bottom>
      <diagonal/>
    </border>
    <border>
      <left style="thin">
        <color indexed="64"/>
      </left>
      <right/>
      <top/>
      <bottom style="double">
        <color indexed="64"/>
      </bottom>
      <diagonal/>
    </border>
    <border>
      <left/>
      <right style="double">
        <color indexed="64"/>
      </right>
      <top/>
      <bottom/>
      <diagonal/>
    </border>
    <border>
      <left style="thin">
        <color indexed="64"/>
      </left>
      <right style="thin">
        <color indexed="64"/>
      </right>
      <top style="double">
        <color indexed="64"/>
      </top>
      <bottom style="dashed">
        <color indexed="64"/>
      </bottom>
      <diagonal/>
    </border>
    <border>
      <left style="thin">
        <color indexed="64"/>
      </left>
      <right/>
      <top style="double">
        <color indexed="64"/>
      </top>
      <bottom style="dashed">
        <color indexed="64"/>
      </bottom>
      <diagonal/>
    </border>
    <border>
      <left style="thin">
        <color indexed="64"/>
      </left>
      <right style="double">
        <color indexed="64"/>
      </right>
      <top style="double">
        <color indexed="64"/>
      </top>
      <bottom style="dashed">
        <color indexed="64"/>
      </bottom>
      <diagonal/>
    </border>
    <border>
      <left style="double">
        <color indexed="64"/>
      </left>
      <right style="thin">
        <color indexed="64"/>
      </right>
      <top style="double">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double">
        <color indexed="64"/>
      </right>
      <top style="dashed">
        <color indexed="64"/>
      </top>
      <bottom style="dashed">
        <color indexed="64"/>
      </bottom>
      <diagonal/>
    </border>
    <border>
      <left style="double">
        <color indexed="64"/>
      </left>
      <right style="thin">
        <color indexed="64"/>
      </right>
      <top style="dashed">
        <color indexed="64"/>
      </top>
      <bottom style="dashed">
        <color indexed="64"/>
      </bottom>
      <diagonal/>
    </border>
    <border>
      <left/>
      <right style="thin">
        <color indexed="64"/>
      </right>
      <top/>
      <bottom style="thin">
        <color indexed="64"/>
      </bottom>
      <diagonal/>
    </border>
    <border>
      <left/>
      <right style="double">
        <color indexed="64"/>
      </right>
      <top style="thin">
        <color indexed="64"/>
      </top>
      <bottom style="dashed">
        <color indexed="64"/>
      </bottom>
      <diagonal/>
    </border>
    <border>
      <left style="double">
        <color indexed="64"/>
      </left>
      <right style="thin">
        <color indexed="64"/>
      </right>
      <top style="thin">
        <color indexed="64"/>
      </top>
      <bottom style="dashed">
        <color indexed="64"/>
      </bottom>
      <diagonal/>
    </border>
    <border>
      <left style="double">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diagonalUp="1">
      <left style="thin">
        <color indexed="64"/>
      </left>
      <right style="thin">
        <color indexed="64"/>
      </right>
      <top style="thin">
        <color indexed="64"/>
      </top>
      <bottom style="double">
        <color indexed="64"/>
      </bottom>
      <diagonal style="thin">
        <color indexed="64"/>
      </diagonal>
    </border>
    <border>
      <left/>
      <right/>
      <top/>
      <bottom style="thin">
        <color auto="1"/>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style="thin">
        <color indexed="64"/>
      </left>
      <right style="double">
        <color indexed="64"/>
      </right>
      <top/>
      <bottom style="dashed">
        <color indexed="64"/>
      </bottom>
      <diagonal/>
    </border>
    <border>
      <left style="double">
        <color indexed="64"/>
      </left>
      <right style="thin">
        <color indexed="64"/>
      </right>
      <top/>
      <bottom style="dashed">
        <color indexed="64"/>
      </bottom>
      <diagonal/>
    </border>
    <border>
      <left style="double">
        <color indexed="64"/>
      </left>
      <right style="thin">
        <color indexed="64"/>
      </right>
      <top/>
      <bottom/>
      <diagonal/>
    </border>
    <border>
      <left style="thin">
        <color indexed="64"/>
      </left>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right style="double">
        <color indexed="64"/>
      </right>
      <top style="dashed">
        <color indexed="64"/>
      </top>
      <bottom style="dashed">
        <color indexed="64"/>
      </bottom>
      <diagonal/>
    </border>
    <border diagonalUp="1">
      <left style="thin">
        <color indexed="64"/>
      </left>
      <right style="thin">
        <color indexed="64"/>
      </right>
      <top/>
      <bottom style="thin">
        <color indexed="64"/>
      </bottom>
      <diagonal style="thin">
        <color indexed="64"/>
      </diagonal>
    </border>
    <border>
      <left style="thin">
        <color indexed="64"/>
      </left>
      <right style="double">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top style="dashed">
        <color indexed="64"/>
      </top>
      <bottom/>
      <diagonal/>
    </border>
    <border diagonalUp="1">
      <left style="thin">
        <color indexed="64"/>
      </left>
      <right style="thin">
        <color indexed="64"/>
      </right>
      <top style="thin">
        <color indexed="64"/>
      </top>
      <bottom style="thin">
        <color indexed="64"/>
      </bottom>
      <diagonal style="thin">
        <color indexed="64"/>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07">
    <xf numFmtId="0" fontId="0" fillId="0" borderId="0" xfId="0"/>
    <xf numFmtId="0" fontId="1" fillId="0" borderId="0" xfId="0" applyFont="1"/>
    <xf numFmtId="0" fontId="2" fillId="0" borderId="0" xfId="0" quotePrefix="1" applyFont="1"/>
    <xf numFmtId="0" fontId="2" fillId="0" borderId="0" xfId="0" applyFont="1" applyAlignment="1">
      <alignment horizontal="center" vertical="center"/>
    </xf>
    <xf numFmtId="0" fontId="1" fillId="0" borderId="0" xfId="0" applyFont="1" applyAlignment="1">
      <alignment vertical="center"/>
    </xf>
    <xf numFmtId="0" fontId="4" fillId="0" borderId="0" xfId="0" applyFont="1"/>
    <xf numFmtId="0" fontId="2" fillId="0" borderId="0" xfId="0" applyFont="1"/>
    <xf numFmtId="0" fontId="0" fillId="0" borderId="0" xfId="0" applyAlignment="1">
      <alignment vertical="center"/>
    </xf>
    <xf numFmtId="0" fontId="5" fillId="0" borderId="0" xfId="0" applyFont="1"/>
    <xf numFmtId="0" fontId="5" fillId="0" borderId="0" xfId="0" applyFont="1" applyAlignment="1">
      <alignment vertical="center"/>
    </xf>
    <xf numFmtId="0" fontId="7" fillId="0" borderId="7" xfId="0" applyFont="1" applyBorder="1" applyAlignment="1">
      <alignment horizontal="center" vertical="center"/>
    </xf>
    <xf numFmtId="0" fontId="7" fillId="0" borderId="7" xfId="0" applyFont="1" applyBorder="1" applyAlignment="1">
      <alignment horizontal="center" vertical="center" wrapText="1"/>
    </xf>
    <xf numFmtId="0" fontId="7" fillId="0" borderId="6" xfId="0" applyFont="1" applyBorder="1" applyAlignment="1">
      <alignment horizontal="center" vertical="center" wrapText="1"/>
    </xf>
    <xf numFmtId="0" fontId="7" fillId="0" borderId="5" xfId="0" applyFont="1" applyBorder="1" applyAlignment="1">
      <alignment horizontal="center" vertical="center" shrinkToFit="1"/>
    </xf>
    <xf numFmtId="0" fontId="10" fillId="0" borderId="8" xfId="0" applyFont="1" applyBorder="1" applyAlignment="1">
      <alignment horizontal="center" vertical="center" shrinkToFit="1"/>
    </xf>
    <xf numFmtId="177" fontId="7" fillId="0" borderId="1" xfId="0" applyNumberFormat="1" applyFont="1" applyBorder="1" applyAlignment="1" applyProtection="1">
      <alignment vertical="center" shrinkToFit="1"/>
      <protection locked="0"/>
    </xf>
    <xf numFmtId="177" fontId="7" fillId="0" borderId="27" xfId="0" applyNumberFormat="1" applyFont="1" applyBorder="1" applyAlignment="1">
      <alignment horizontal="right" vertical="center" shrinkToFit="1"/>
    </xf>
    <xf numFmtId="0" fontId="7" fillId="0" borderId="28" xfId="0" applyFont="1" applyBorder="1" applyAlignment="1">
      <alignment vertical="center" shrinkToFit="1"/>
    </xf>
    <xf numFmtId="177" fontId="7" fillId="0" borderId="13" xfId="0" applyNumberFormat="1" applyFont="1" applyBorder="1" applyAlignment="1" applyProtection="1">
      <alignment horizontal="right" vertical="center" shrinkToFit="1"/>
      <protection locked="0"/>
    </xf>
    <xf numFmtId="177" fontId="7" fillId="0" borderId="17" xfId="0" applyNumberFormat="1" applyFont="1" applyBorder="1" applyAlignment="1">
      <alignment horizontal="right" vertical="center" shrinkToFit="1"/>
    </xf>
    <xf numFmtId="0" fontId="7" fillId="0" borderId="29" xfId="0" applyFont="1" applyBorder="1" applyAlignment="1">
      <alignment vertical="center" shrinkToFit="1"/>
    </xf>
    <xf numFmtId="177" fontId="7" fillId="0" borderId="18" xfId="0" applyNumberFormat="1" applyFont="1" applyBorder="1" applyAlignment="1" applyProtection="1">
      <alignment vertical="center" shrinkToFit="1"/>
      <protection locked="0"/>
    </xf>
    <xf numFmtId="177" fontId="7" fillId="0" borderId="20" xfId="0" applyNumberFormat="1" applyFont="1" applyBorder="1" applyAlignment="1">
      <alignment horizontal="right" vertical="center" shrinkToFit="1"/>
    </xf>
    <xf numFmtId="0" fontId="7" fillId="0" borderId="21" xfId="0" applyFont="1" applyBorder="1" applyAlignment="1">
      <alignment vertical="center" shrinkToFit="1"/>
    </xf>
    <xf numFmtId="0" fontId="6" fillId="0" borderId="23" xfId="0" applyFont="1" applyBorder="1" applyAlignment="1">
      <alignment horizontal="center" vertical="center" shrinkToFit="1"/>
    </xf>
    <xf numFmtId="177" fontId="7" fillId="0" borderId="22" xfId="0" applyNumberFormat="1" applyFont="1" applyBorder="1" applyAlignment="1" applyProtection="1">
      <alignment vertical="center" shrinkToFit="1"/>
      <protection locked="0"/>
    </xf>
    <xf numFmtId="177" fontId="7" fillId="0" borderId="24" xfId="0" applyNumberFormat="1" applyFont="1" applyBorder="1" applyAlignment="1">
      <alignment horizontal="right" vertical="center" shrinkToFit="1"/>
    </xf>
    <xf numFmtId="0" fontId="7" fillId="0" borderId="25" xfId="0" applyFont="1" applyBorder="1" applyAlignment="1">
      <alignment vertical="center" shrinkToFit="1"/>
    </xf>
    <xf numFmtId="0" fontId="7" fillId="0" borderId="26" xfId="0" applyFont="1" applyBorder="1" applyAlignment="1">
      <alignment vertical="center" shrinkToFit="1"/>
    </xf>
    <xf numFmtId="176" fontId="5" fillId="0" borderId="5" xfId="0" applyNumberFormat="1" applyFont="1" applyBorder="1" applyAlignment="1">
      <alignment horizontal="left" vertical="center" wrapText="1" shrinkToFit="1"/>
    </xf>
    <xf numFmtId="178" fontId="7" fillId="0" borderId="0" xfId="0" applyNumberFormat="1" applyFont="1" applyAlignment="1">
      <alignment horizontal="right" vertical="center"/>
    </xf>
    <xf numFmtId="178" fontId="11" fillId="2" borderId="12" xfId="0" applyNumberFormat="1" applyFont="1" applyFill="1" applyBorder="1" applyAlignment="1">
      <alignment horizontal="right" vertical="center" shrinkToFit="1"/>
    </xf>
    <xf numFmtId="0" fontId="6" fillId="0" borderId="0" xfId="0" applyFont="1"/>
    <xf numFmtId="0" fontId="5" fillId="0" borderId="0" xfId="0" applyFont="1" applyAlignment="1">
      <alignment horizontal="center" vertical="center"/>
    </xf>
    <xf numFmtId="0" fontId="12" fillId="0" borderId="0" xfId="0" applyFont="1" applyAlignment="1">
      <alignment horizontal="left" vertical="center" indent="1"/>
    </xf>
    <xf numFmtId="0" fontId="6" fillId="0" borderId="0" xfId="0" applyFont="1" applyAlignment="1">
      <alignment horizontal="center" vertical="center"/>
    </xf>
    <xf numFmtId="0" fontId="6" fillId="0" borderId="0" xfId="0" applyFont="1" applyAlignment="1">
      <alignment vertical="center"/>
    </xf>
    <xf numFmtId="177" fontId="11" fillId="2" borderId="30" xfId="0" applyNumberFormat="1" applyFont="1" applyFill="1" applyBorder="1" applyAlignment="1">
      <alignment horizontal="right" vertical="center" shrinkToFit="1"/>
    </xf>
    <xf numFmtId="178" fontId="11" fillId="2" borderId="14" xfId="0" applyNumberFormat="1" applyFont="1" applyFill="1" applyBorder="1" applyAlignment="1">
      <alignment vertical="center"/>
    </xf>
    <xf numFmtId="176" fontId="7" fillId="0" borderId="4" xfId="0" applyNumberFormat="1" applyFont="1" applyBorder="1" applyAlignment="1">
      <alignment horizontal="left" vertical="center" shrinkToFit="1"/>
    </xf>
    <xf numFmtId="0" fontId="7" fillId="2" borderId="16" xfId="0" applyFont="1" applyFill="1" applyBorder="1" applyAlignment="1">
      <alignment horizontal="center" vertical="center" shrinkToFit="1"/>
    </xf>
    <xf numFmtId="177" fontId="7" fillId="2" borderId="31" xfId="0" applyNumberFormat="1" applyFont="1" applyFill="1" applyBorder="1" applyAlignment="1">
      <alignment horizontal="right" vertical="center" shrinkToFit="1"/>
    </xf>
    <xf numFmtId="178" fontId="7" fillId="2" borderId="2" xfId="0" applyNumberFormat="1" applyFont="1" applyFill="1" applyBorder="1" applyAlignment="1" applyProtection="1">
      <alignment vertical="center" shrinkToFit="1"/>
      <protection locked="0"/>
    </xf>
    <xf numFmtId="0" fontId="7" fillId="2" borderId="10" xfId="0" applyFont="1" applyFill="1" applyBorder="1" applyAlignment="1">
      <alignment horizontal="center" vertical="center" shrinkToFit="1"/>
    </xf>
    <xf numFmtId="0" fontId="9" fillId="0" borderId="0" xfId="0" applyFont="1" applyAlignment="1">
      <alignment vertical="center"/>
    </xf>
    <xf numFmtId="0" fontId="18" fillId="0" borderId="0" xfId="0" quotePrefix="1" applyFont="1"/>
    <xf numFmtId="0" fontId="18" fillId="0" borderId="0" xfId="0" applyFont="1"/>
    <xf numFmtId="0" fontId="18" fillId="0" borderId="0" xfId="0" applyFont="1" applyAlignment="1">
      <alignment wrapText="1"/>
    </xf>
    <xf numFmtId="0" fontId="4" fillId="0" borderId="0" xfId="0" applyFont="1" applyAlignment="1">
      <alignment horizontal="left" vertical="center" indent="1"/>
    </xf>
    <xf numFmtId="0" fontId="20" fillId="0" borderId="0" xfId="0" applyFont="1" applyAlignment="1">
      <alignment horizontal="centerContinuous" vertical="top"/>
    </xf>
    <xf numFmtId="0" fontId="21" fillId="0" borderId="0" xfId="0" applyFont="1" applyAlignment="1">
      <alignment horizontal="centerContinuous" vertical="top"/>
    </xf>
    <xf numFmtId="0" fontId="21" fillId="0" borderId="0" xfId="0" applyFont="1"/>
    <xf numFmtId="0" fontId="22" fillId="0" borderId="0" xfId="0" applyFont="1"/>
    <xf numFmtId="0" fontId="23" fillId="0" borderId="0" xfId="0" applyFont="1"/>
    <xf numFmtId="0" fontId="18" fillId="0" borderId="0" xfId="0" applyFont="1" applyAlignment="1">
      <alignment vertical="top"/>
    </xf>
    <xf numFmtId="0" fontId="18" fillId="0" borderId="0" xfId="0" applyFont="1" applyAlignment="1">
      <alignment horizontal="right"/>
    </xf>
    <xf numFmtId="0" fontId="0" fillId="0" borderId="0" xfId="0" applyProtection="1">
      <protection locked="0"/>
    </xf>
    <xf numFmtId="0" fontId="18" fillId="0" borderId="0" xfId="0" applyFont="1" applyProtection="1">
      <protection locked="0"/>
    </xf>
    <xf numFmtId="57" fontId="0" fillId="0" borderId="0" xfId="0" applyNumberFormat="1"/>
    <xf numFmtId="0" fontId="18" fillId="0" borderId="0" xfId="0" applyFont="1" applyAlignment="1">
      <alignment horizontal="center" shrinkToFit="1"/>
    </xf>
    <xf numFmtId="0" fontId="18" fillId="0" borderId="0" xfId="0" applyFont="1" applyAlignment="1">
      <alignment horizontal="left"/>
    </xf>
    <xf numFmtId="0" fontId="4" fillId="0" borderId="0" xfId="0" applyFont="1" applyAlignment="1" applyProtection="1">
      <alignment horizontal="left" vertical="center" indent="1"/>
      <protection locked="0"/>
    </xf>
    <xf numFmtId="0" fontId="4" fillId="0" borderId="0" xfId="0" applyFont="1" applyAlignment="1" applyProtection="1">
      <alignment horizontal="left" vertical="center" indent="2"/>
      <protection locked="0"/>
    </xf>
    <xf numFmtId="0" fontId="18" fillId="0" borderId="0" xfId="0" applyFont="1" applyAlignment="1">
      <alignment horizontal="left" indent="1"/>
    </xf>
    <xf numFmtId="0" fontId="24" fillId="0" borderId="2" xfId="0" applyFont="1" applyBorder="1" applyAlignment="1">
      <alignment horizontal="center" vertical="center" wrapText="1"/>
    </xf>
    <xf numFmtId="0" fontId="25" fillId="0" borderId="0" xfId="0" applyFont="1" applyAlignment="1">
      <alignment horizontal="center" vertical="center" wrapText="1"/>
    </xf>
    <xf numFmtId="0" fontId="28" fillId="0" borderId="0" xfId="0" applyFont="1" applyAlignment="1">
      <alignment horizontal="center"/>
    </xf>
    <xf numFmtId="0" fontId="24" fillId="0" borderId="0" xfId="0" applyFont="1" applyAlignment="1">
      <alignment horizontal="center" vertical="center" wrapText="1"/>
    </xf>
    <xf numFmtId="0" fontId="29" fillId="0" borderId="0" xfId="0" applyFont="1"/>
    <xf numFmtId="0" fontId="28" fillId="0" borderId="0" xfId="0" applyFont="1"/>
    <xf numFmtId="0" fontId="29" fillId="0" borderId="0" xfId="0" applyFont="1" applyAlignment="1">
      <alignment horizontal="left" indent="2"/>
    </xf>
    <xf numFmtId="0" fontId="29" fillId="0" borderId="0" xfId="0" applyFont="1" applyAlignment="1">
      <alignment horizontal="left" indent="3"/>
    </xf>
    <xf numFmtId="0" fontId="28" fillId="0" borderId="0" xfId="0" applyFont="1" applyAlignment="1">
      <alignment horizontal="left" indent="1"/>
    </xf>
    <xf numFmtId="0" fontId="29" fillId="0" borderId="0" xfId="0" applyFont="1" applyAlignment="1">
      <alignment horizontal="left"/>
    </xf>
    <xf numFmtId="0" fontId="18" fillId="0" borderId="0" xfId="0" applyFont="1" applyAlignment="1">
      <alignment horizontal="centerContinuous"/>
    </xf>
    <xf numFmtId="0" fontId="18" fillId="0" borderId="0" xfId="0" applyFont="1" applyAlignment="1">
      <alignment horizontal="centerContinuous" wrapText="1"/>
    </xf>
    <xf numFmtId="0" fontId="0" fillId="0" borderId="0" xfId="0" applyAlignment="1">
      <alignment wrapText="1"/>
    </xf>
    <xf numFmtId="0" fontId="26" fillId="0" borderId="0" xfId="0" applyFont="1" applyAlignment="1">
      <alignment horizontal="left" vertical="center" wrapText="1"/>
    </xf>
    <xf numFmtId="0" fontId="27" fillId="0" borderId="0" xfId="0" applyFont="1" applyAlignment="1">
      <alignment horizontal="left"/>
    </xf>
    <xf numFmtId="0" fontId="0" fillId="0" borderId="0" xfId="0" applyAlignment="1">
      <alignment horizontal="left"/>
    </xf>
    <xf numFmtId="0" fontId="24" fillId="0" borderId="36" xfId="0" applyFont="1" applyBorder="1" applyAlignment="1">
      <alignment horizontal="center" vertical="center" wrapText="1"/>
    </xf>
    <xf numFmtId="0" fontId="24" fillId="0" borderId="35" xfId="0" applyFont="1" applyBorder="1" applyAlignment="1">
      <alignment horizontal="center" vertical="center" wrapText="1"/>
    </xf>
    <xf numFmtId="0" fontId="24" fillId="0" borderId="38" xfId="0" applyFont="1" applyBorder="1" applyAlignment="1">
      <alignment horizontal="center" vertical="center" wrapText="1"/>
    </xf>
    <xf numFmtId="0" fontId="18" fillId="0" borderId="0" xfId="0" applyFont="1" applyAlignment="1">
      <alignment horizontal="right" vertical="top"/>
    </xf>
    <xf numFmtId="0" fontId="18" fillId="0" borderId="0" xfId="0" applyFont="1" applyAlignment="1">
      <alignment horizontal="right" wrapText="1"/>
    </xf>
    <xf numFmtId="0" fontId="34" fillId="0" borderId="0" xfId="0" applyFont="1" applyAlignment="1">
      <alignment horizontal="left" vertical="top"/>
    </xf>
    <xf numFmtId="0" fontId="34" fillId="0" borderId="0" xfId="0" applyFont="1" applyAlignment="1">
      <alignment horizontal="left" vertical="center"/>
    </xf>
    <xf numFmtId="0" fontId="18" fillId="0" borderId="0" xfId="0" applyFont="1" applyAlignment="1" applyProtection="1">
      <alignment horizontal="left"/>
      <protection locked="0"/>
    </xf>
    <xf numFmtId="0" fontId="38" fillId="0" borderId="0" xfId="0" applyFont="1" applyAlignment="1">
      <alignment horizontal="centerContinuous" vertical="top"/>
    </xf>
    <xf numFmtId="0" fontId="39" fillId="0" borderId="0" xfId="0" applyFont="1" applyAlignment="1">
      <alignment horizontal="centerContinuous" vertical="top"/>
    </xf>
    <xf numFmtId="0" fontId="25" fillId="0" borderId="4" xfId="0" applyFont="1" applyBorder="1" applyAlignment="1">
      <alignment horizontal="left" vertical="center" wrapText="1"/>
    </xf>
    <xf numFmtId="0" fontId="40" fillId="0" borderId="35" xfId="0" applyFont="1" applyBorder="1" applyAlignment="1">
      <alignment horizontal="center" vertical="center"/>
    </xf>
    <xf numFmtId="0" fontId="19" fillId="0" borderId="38" xfId="0" applyFont="1" applyBorder="1" applyAlignment="1">
      <alignment horizontal="center" vertical="center"/>
    </xf>
    <xf numFmtId="0" fontId="34" fillId="0" borderId="0" xfId="0" applyFont="1" applyAlignment="1">
      <alignment horizontal="left" indent="1"/>
    </xf>
    <xf numFmtId="0" fontId="41" fillId="0" borderId="0" xfId="0" applyFont="1"/>
    <xf numFmtId="0" fontId="41" fillId="0" borderId="0" xfId="0" applyFont="1" applyAlignment="1">
      <alignment wrapText="1"/>
    </xf>
    <xf numFmtId="0" fontId="41" fillId="0" borderId="0" xfId="0" quotePrefix="1" applyFont="1"/>
    <xf numFmtId="182" fontId="41" fillId="0" borderId="0" xfId="0" quotePrefix="1" applyNumberFormat="1" applyFont="1"/>
    <xf numFmtId="182" fontId="18" fillId="0" borderId="0" xfId="0" quotePrefix="1" applyNumberFormat="1" applyFont="1"/>
    <xf numFmtId="0" fontId="19" fillId="0" borderId="0" xfId="0" applyFont="1" applyAlignment="1">
      <alignment horizontal="right"/>
    </xf>
    <xf numFmtId="0" fontId="19" fillId="0" borderId="0" xfId="0" applyFont="1"/>
    <xf numFmtId="0" fontId="19" fillId="0" borderId="0" xfId="0" applyFont="1" applyAlignment="1">
      <alignment horizontal="right" wrapText="1"/>
    </xf>
    <xf numFmtId="183" fontId="19" fillId="0" borderId="0" xfId="0" applyNumberFormat="1" applyFont="1"/>
    <xf numFmtId="184" fontId="19" fillId="0" borderId="0" xfId="0" applyNumberFormat="1" applyFont="1"/>
    <xf numFmtId="0" fontId="18" fillId="0" borderId="0" xfId="0" applyFont="1" applyAlignment="1">
      <alignment horizontal="center"/>
    </xf>
    <xf numFmtId="0" fontId="42" fillId="0" borderId="0" xfId="0" applyFont="1" applyAlignment="1">
      <alignment horizontal="left" vertical="center"/>
    </xf>
    <xf numFmtId="0" fontId="19" fillId="0" borderId="30" xfId="0" applyFont="1" applyBorder="1" applyAlignment="1">
      <alignment horizontal="centerContinuous"/>
    </xf>
    <xf numFmtId="0" fontId="19" fillId="0" borderId="42" xfId="0" applyFont="1" applyBorder="1" applyAlignment="1">
      <alignment horizontal="centerContinuous"/>
    </xf>
    <xf numFmtId="0" fontId="19" fillId="0" borderId="43" xfId="0" applyFont="1" applyBorder="1" applyAlignment="1">
      <alignment horizontal="centerContinuous"/>
    </xf>
    <xf numFmtId="0" fontId="19" fillId="0" borderId="15" xfId="0" applyFont="1" applyBorder="1" applyAlignment="1">
      <alignment horizontal="center"/>
    </xf>
    <xf numFmtId="0" fontId="18" fillId="0" borderId="44" xfId="0" applyFont="1" applyBorder="1" applyAlignment="1">
      <alignment horizontal="center"/>
    </xf>
    <xf numFmtId="0" fontId="19" fillId="0" borderId="10" xfId="0" applyFont="1" applyBorder="1" applyAlignment="1">
      <alignment horizontal="centerContinuous"/>
    </xf>
    <xf numFmtId="0" fontId="19" fillId="0" borderId="32" xfId="0" applyFont="1" applyBorder="1" applyAlignment="1">
      <alignment horizontal="centerContinuous"/>
    </xf>
    <xf numFmtId="0" fontId="19" fillId="0" borderId="26" xfId="0" applyFont="1" applyBorder="1" applyAlignment="1">
      <alignment horizontal="centerContinuous"/>
    </xf>
    <xf numFmtId="0" fontId="19" fillId="0" borderId="13" xfId="0" applyFont="1" applyBorder="1" applyAlignment="1">
      <alignment horizontal="center"/>
    </xf>
    <xf numFmtId="0" fontId="43" fillId="0" borderId="0" xfId="0" applyFont="1" applyAlignment="1">
      <alignment horizontal="left" indent="1"/>
    </xf>
    <xf numFmtId="0" fontId="44" fillId="0" borderId="3" xfId="0" applyFont="1" applyBorder="1" applyAlignment="1">
      <alignment horizontal="left" indent="1"/>
    </xf>
    <xf numFmtId="0" fontId="19" fillId="0" borderId="33" xfId="0" applyFont="1" applyBorder="1"/>
    <xf numFmtId="0" fontId="19" fillId="0" borderId="4" xfId="0" applyFont="1" applyBorder="1"/>
    <xf numFmtId="0" fontId="19" fillId="0" borderId="2" xfId="0" applyFont="1" applyBorder="1"/>
    <xf numFmtId="0" fontId="0" fillId="0" borderId="44" xfId="0" applyBorder="1" applyAlignment="1">
      <alignment wrapText="1"/>
    </xf>
    <xf numFmtId="0" fontId="44" fillId="0" borderId="30" xfId="0" applyFont="1" applyBorder="1" applyAlignment="1">
      <alignment horizontal="left" indent="1"/>
    </xf>
    <xf numFmtId="0" fontId="19" fillId="0" borderId="42" xfId="0" applyFont="1" applyBorder="1"/>
    <xf numFmtId="0" fontId="19" fillId="0" borderId="43" xfId="0" applyFont="1" applyBorder="1"/>
    <xf numFmtId="0" fontId="19" fillId="0" borderId="15" xfId="0" applyFont="1" applyBorder="1"/>
    <xf numFmtId="0" fontId="45" fillId="0" borderId="0" xfId="0" applyFont="1" applyAlignment="1">
      <alignment shrinkToFit="1"/>
    </xf>
    <xf numFmtId="0" fontId="44" fillId="0" borderId="10" xfId="0" applyFont="1" applyBorder="1" applyAlignment="1">
      <alignment horizontal="left" indent="1"/>
    </xf>
    <xf numFmtId="0" fontId="19" fillId="0" borderId="32" xfId="0" applyFont="1" applyBorder="1"/>
    <xf numFmtId="0" fontId="19" fillId="0" borderId="26" xfId="0" applyFont="1" applyBorder="1"/>
    <xf numFmtId="0" fontId="19" fillId="0" borderId="13" xfId="0" applyFont="1" applyBorder="1"/>
    <xf numFmtId="0" fontId="19" fillId="0" borderId="45" xfId="0" applyFont="1" applyBorder="1"/>
    <xf numFmtId="0" fontId="19" fillId="0" borderId="46" xfId="0" applyFont="1" applyBorder="1"/>
    <xf numFmtId="0" fontId="19" fillId="0" borderId="47" xfId="0" applyFont="1" applyBorder="1"/>
    <xf numFmtId="0" fontId="19" fillId="0" borderId="48" xfId="0" applyFont="1" applyBorder="1"/>
    <xf numFmtId="179" fontId="18" fillId="0" borderId="0" xfId="0" applyNumberFormat="1" applyFont="1" applyAlignment="1">
      <alignment shrinkToFit="1"/>
    </xf>
    <xf numFmtId="0" fontId="21" fillId="0" borderId="0" xfId="0" applyFont="1" applyAlignment="1">
      <alignment horizontal="centerContinuous"/>
    </xf>
    <xf numFmtId="0" fontId="21" fillId="0" borderId="0" xfId="0" applyFont="1" applyAlignment="1">
      <alignment horizontal="centerContinuous" wrapText="1"/>
    </xf>
    <xf numFmtId="0" fontId="32" fillId="0" borderId="0" xfId="0" applyFont="1"/>
    <xf numFmtId="0" fontId="18" fillId="0" borderId="0" xfId="0" quotePrefix="1" applyFont="1" applyAlignment="1">
      <alignment horizontal="right"/>
    </xf>
    <xf numFmtId="0" fontId="24" fillId="0" borderId="2" xfId="0" applyFont="1" applyBorder="1" applyAlignment="1">
      <alignment horizontal="center" vertical="center"/>
    </xf>
    <xf numFmtId="0" fontId="24" fillId="0" borderId="2" xfId="0" quotePrefix="1" applyFont="1" applyBorder="1" applyAlignment="1">
      <alignment horizontal="center" vertical="center"/>
    </xf>
    <xf numFmtId="185" fontId="24" fillId="0" borderId="2" xfId="0" applyNumberFormat="1" applyFont="1" applyBorder="1" applyAlignment="1" applyProtection="1">
      <alignment horizontal="center" vertical="center"/>
      <protection locked="0"/>
    </xf>
    <xf numFmtId="0" fontId="36" fillId="0" borderId="2" xfId="0" applyFont="1" applyBorder="1" applyAlignment="1" applyProtection="1">
      <alignment vertical="center" wrapText="1"/>
      <protection locked="0"/>
    </xf>
    <xf numFmtId="0" fontId="41" fillId="0" borderId="0" xfId="0" applyFont="1" applyAlignment="1">
      <alignment horizontal="right"/>
    </xf>
    <xf numFmtId="0" fontId="28" fillId="0" borderId="0" xfId="0" applyFont="1" applyAlignment="1">
      <alignment horizontal="center" vertical="center"/>
    </xf>
    <xf numFmtId="0" fontId="21" fillId="0" borderId="0" xfId="0" applyFont="1" applyAlignment="1">
      <alignment wrapText="1"/>
    </xf>
    <xf numFmtId="0" fontId="18" fillId="0" borderId="0" xfId="0" applyFont="1" applyAlignment="1">
      <alignment shrinkToFit="1"/>
    </xf>
    <xf numFmtId="0" fontId="18" fillId="0" borderId="0" xfId="0" applyFont="1" applyAlignment="1" applyProtection="1">
      <alignment horizontal="right" shrinkToFit="1"/>
      <protection locked="0"/>
    </xf>
    <xf numFmtId="0" fontId="6" fillId="0" borderId="49" xfId="0" applyFont="1" applyBorder="1" applyAlignment="1">
      <alignment horizontal="center" vertical="center" shrinkToFit="1"/>
    </xf>
    <xf numFmtId="177" fontId="7" fillId="0" borderId="50" xfId="0" applyNumberFormat="1" applyFont="1" applyBorder="1" applyAlignment="1" applyProtection="1">
      <alignment vertical="center" shrinkToFit="1"/>
      <protection locked="0"/>
    </xf>
    <xf numFmtId="177" fontId="7" fillId="0" borderId="51" xfId="0" applyNumberFormat="1" applyFont="1" applyBorder="1" applyAlignment="1">
      <alignment horizontal="right" vertical="center" shrinkToFit="1"/>
    </xf>
    <xf numFmtId="0" fontId="7" fillId="0" borderId="52" xfId="0" applyFont="1" applyBorder="1" applyAlignment="1">
      <alignment vertical="center" shrinkToFit="1"/>
    </xf>
    <xf numFmtId="0" fontId="1" fillId="0" borderId="32" xfId="0" applyFont="1" applyBorder="1"/>
    <xf numFmtId="0" fontId="7" fillId="0" borderId="0" xfId="0" applyFont="1"/>
    <xf numFmtId="0" fontId="50" fillId="0" borderId="0" xfId="0" applyFont="1" applyAlignment="1">
      <alignment horizontal="left" vertical="center" indent="1"/>
    </xf>
    <xf numFmtId="0" fontId="11" fillId="0" borderId="0" xfId="0" applyFont="1" applyAlignment="1">
      <alignment horizontal="right" vertical="center"/>
    </xf>
    <xf numFmtId="0" fontId="12" fillId="0" borderId="0" xfId="0" applyFont="1" applyAlignment="1">
      <alignment horizontal="center" vertical="center"/>
    </xf>
    <xf numFmtId="178" fontId="17" fillId="0" borderId="0" xfId="0" applyNumberFormat="1" applyFont="1" applyAlignment="1">
      <alignment horizontal="center"/>
    </xf>
    <xf numFmtId="0" fontId="14" fillId="0" borderId="0" xfId="0" applyFont="1" applyAlignment="1">
      <alignment horizontal="left"/>
    </xf>
    <xf numFmtId="178" fontId="52" fillId="0" borderId="0" xfId="0" applyNumberFormat="1" applyFont="1" applyAlignment="1">
      <alignment horizontal="center"/>
    </xf>
    <xf numFmtId="178" fontId="11" fillId="0" borderId="0" xfId="0" applyNumberFormat="1" applyFont="1" applyAlignment="1">
      <alignment horizontal="left"/>
    </xf>
    <xf numFmtId="0" fontId="7" fillId="0" borderId="0" xfId="0" applyFont="1" applyAlignment="1">
      <alignment vertical="center"/>
    </xf>
    <xf numFmtId="0" fontId="54" fillId="0" borderId="0" xfId="0" applyFont="1"/>
    <xf numFmtId="0" fontId="25" fillId="0" borderId="0" xfId="0" applyFont="1" applyAlignment="1">
      <alignment horizontal="centerContinuous"/>
    </xf>
    <xf numFmtId="0" fontId="55" fillId="0" borderId="32" xfId="0" quotePrefix="1" applyFont="1" applyBorder="1" applyAlignment="1">
      <alignment horizontal="left" vertical="center"/>
    </xf>
    <xf numFmtId="176" fontId="53" fillId="0" borderId="5" xfId="0" applyNumberFormat="1" applyFont="1" applyBorder="1" applyAlignment="1">
      <alignment horizontal="left" vertical="center" wrapText="1" shrinkToFit="1"/>
    </xf>
    <xf numFmtId="0" fontId="6" fillId="0" borderId="0" xfId="0" applyFont="1" applyAlignment="1">
      <alignment horizontal="right"/>
    </xf>
    <xf numFmtId="0" fontId="56" fillId="0" borderId="0" xfId="0" applyFont="1"/>
    <xf numFmtId="0" fontId="57" fillId="0" borderId="0" xfId="0" applyFont="1"/>
    <xf numFmtId="0" fontId="11" fillId="0" borderId="0" xfId="0" applyFont="1" applyAlignment="1">
      <alignment vertical="top"/>
    </xf>
    <xf numFmtId="186" fontId="7" fillId="0" borderId="0" xfId="0" applyNumberFormat="1" applyFont="1" applyAlignment="1" applyProtection="1">
      <alignment horizontal="right"/>
      <protection locked="0"/>
    </xf>
    <xf numFmtId="186" fontId="55" fillId="0" borderId="0" xfId="0" applyNumberFormat="1" applyFont="1" applyAlignment="1" applyProtection="1">
      <alignment horizontal="right"/>
      <protection locked="0"/>
    </xf>
    <xf numFmtId="0" fontId="8" fillId="0" borderId="0" xfId="0" applyFont="1" applyAlignment="1">
      <alignment horizontal="right"/>
    </xf>
    <xf numFmtId="0" fontId="59" fillId="0" borderId="33" xfId="0" applyFont="1" applyBorder="1"/>
    <xf numFmtId="0" fontId="47" fillId="0" borderId="33" xfId="0" applyFont="1" applyBorder="1"/>
    <xf numFmtId="0" fontId="8" fillId="0" borderId="0" xfId="0" applyFont="1" applyAlignment="1">
      <alignment horizontal="right" shrinkToFit="1"/>
    </xf>
    <xf numFmtId="0" fontId="58" fillId="0" borderId="0" xfId="0" applyFont="1"/>
    <xf numFmtId="0" fontId="59" fillId="0" borderId="0" xfId="0" applyFont="1"/>
    <xf numFmtId="0" fontId="47" fillId="0" borderId="0" xfId="0" applyFont="1"/>
    <xf numFmtId="0" fontId="10" fillId="0" borderId="19" xfId="0" applyFont="1" applyBorder="1" applyAlignment="1">
      <alignment horizontal="center" vertical="center" shrinkToFit="1"/>
    </xf>
    <xf numFmtId="0" fontId="10" fillId="0" borderId="49" xfId="0" applyFont="1" applyBorder="1" applyAlignment="1">
      <alignment horizontal="center" vertical="center" shrinkToFit="1"/>
    </xf>
    <xf numFmtId="0" fontId="10" fillId="0" borderId="23" xfId="0" applyFont="1" applyBorder="1" applyAlignment="1">
      <alignment horizontal="center" vertical="center" shrinkToFit="1"/>
    </xf>
    <xf numFmtId="177" fontId="7" fillId="0" borderId="11" xfId="0" applyNumberFormat="1" applyFont="1" applyBorder="1" applyAlignment="1" applyProtection="1">
      <alignment vertical="center" shrinkToFit="1"/>
      <protection locked="0"/>
    </xf>
    <xf numFmtId="0" fontId="7" fillId="0" borderId="53" xfId="0" applyFont="1" applyBorder="1" applyAlignment="1">
      <alignment vertical="center" shrinkToFit="1"/>
    </xf>
    <xf numFmtId="177" fontId="7" fillId="0" borderId="11" xfId="0" applyNumberFormat="1" applyFont="1" applyBorder="1" applyAlignment="1" applyProtection="1">
      <alignment horizontal="right" vertical="center" shrinkToFit="1"/>
      <protection locked="0"/>
    </xf>
    <xf numFmtId="177" fontId="7" fillId="0" borderId="0" xfId="0" applyNumberFormat="1" applyFont="1" applyAlignment="1">
      <alignment horizontal="right" vertical="center" shrinkToFit="1"/>
    </xf>
    <xf numFmtId="0" fontId="7" fillId="0" borderId="36" xfId="0" applyFont="1" applyBorder="1" applyAlignment="1">
      <alignment vertical="center" shrinkToFit="1"/>
    </xf>
    <xf numFmtId="0" fontId="6" fillId="0" borderId="44" xfId="0" applyFont="1" applyBorder="1" applyAlignment="1">
      <alignment horizontal="center" vertical="center" shrinkToFit="1"/>
    </xf>
    <xf numFmtId="0" fontId="6" fillId="0" borderId="10" xfId="0" applyFont="1" applyBorder="1" applyAlignment="1">
      <alignment horizontal="center" vertical="center" shrinkToFit="1"/>
    </xf>
    <xf numFmtId="177" fontId="7" fillId="0" borderId="22" xfId="0" applyNumberFormat="1" applyFont="1" applyBorder="1" applyAlignment="1" applyProtection="1">
      <alignment horizontal="right" vertical="center" shrinkToFit="1"/>
      <protection locked="0"/>
    </xf>
    <xf numFmtId="177" fontId="7" fillId="0" borderId="56" xfId="0" applyNumberFormat="1" applyFont="1" applyBorder="1" applyAlignment="1">
      <alignment horizontal="right" vertical="center" shrinkToFit="1"/>
    </xf>
    <xf numFmtId="177" fontId="7" fillId="2" borderId="15" xfId="0" applyNumberFormat="1" applyFont="1" applyFill="1" applyBorder="1" applyAlignment="1">
      <alignment horizontal="right" vertical="center" shrinkToFit="1"/>
    </xf>
    <xf numFmtId="0" fontId="6" fillId="0" borderId="54" xfId="0" applyFont="1" applyBorder="1" applyAlignment="1">
      <alignment horizontal="center" vertical="center" wrapText="1" shrinkToFit="1"/>
    </xf>
    <xf numFmtId="178" fontId="7" fillId="2" borderId="57" xfId="0" applyNumberFormat="1" applyFont="1" applyFill="1" applyBorder="1" applyAlignment="1">
      <alignment horizontal="right" vertical="center" shrinkToFit="1"/>
    </xf>
    <xf numFmtId="177" fontId="7" fillId="0" borderId="55" xfId="0" applyNumberFormat="1" applyFont="1" applyBorder="1" applyAlignment="1" applyProtection="1">
      <alignment vertical="center" shrinkToFit="1"/>
      <protection locked="0"/>
    </xf>
    <xf numFmtId="0" fontId="7" fillId="0" borderId="59" xfId="0" applyFont="1" applyBorder="1" applyAlignment="1">
      <alignment vertical="center" shrinkToFit="1"/>
    </xf>
    <xf numFmtId="177" fontId="55" fillId="0" borderId="1" xfId="0" applyNumberFormat="1" applyFont="1" applyBorder="1" applyAlignment="1" applyProtection="1">
      <alignment vertical="center" shrinkToFit="1"/>
      <protection locked="0"/>
    </xf>
    <xf numFmtId="177" fontId="55" fillId="2" borderId="15" xfId="0" applyNumberFormat="1" applyFont="1" applyFill="1" applyBorder="1" applyAlignment="1">
      <alignment horizontal="right" vertical="center" shrinkToFit="1"/>
    </xf>
    <xf numFmtId="177" fontId="63" fillId="2" borderId="30" xfId="0" applyNumberFormat="1" applyFont="1" applyFill="1" applyBorder="1" applyAlignment="1">
      <alignment horizontal="right" vertical="center" shrinkToFit="1"/>
    </xf>
    <xf numFmtId="177" fontId="55" fillId="0" borderId="27" xfId="0" applyNumberFormat="1" applyFont="1" applyBorder="1" applyAlignment="1">
      <alignment horizontal="right" vertical="center" shrinkToFit="1"/>
    </xf>
    <xf numFmtId="177" fontId="55" fillId="0" borderId="11" xfId="0" applyNumberFormat="1" applyFont="1" applyBorder="1" applyAlignment="1" applyProtection="1">
      <alignment vertical="center" shrinkToFit="1"/>
      <protection locked="0"/>
    </xf>
    <xf numFmtId="177" fontId="55" fillId="0" borderId="22" xfId="0" applyNumberFormat="1" applyFont="1" applyBorder="1" applyAlignment="1" applyProtection="1">
      <alignment horizontal="right" vertical="center" shrinkToFit="1"/>
      <protection locked="0"/>
    </xf>
    <xf numFmtId="177" fontId="55" fillId="0" borderId="11" xfId="0" applyNumberFormat="1" applyFont="1" applyBorder="1" applyAlignment="1" applyProtection="1">
      <alignment horizontal="right" vertical="center" shrinkToFit="1"/>
      <protection locked="0"/>
    </xf>
    <xf numFmtId="177" fontId="55" fillId="0" borderId="17" xfId="0" applyNumberFormat="1" applyFont="1" applyBorder="1" applyAlignment="1">
      <alignment horizontal="right" vertical="center" shrinkToFit="1"/>
    </xf>
    <xf numFmtId="177" fontId="55" fillId="0" borderId="24" xfId="0" applyNumberFormat="1" applyFont="1" applyBorder="1" applyAlignment="1">
      <alignment horizontal="right" vertical="center" shrinkToFit="1"/>
    </xf>
    <xf numFmtId="177" fontId="55" fillId="0" borderId="18" xfId="0" applyNumberFormat="1" applyFont="1" applyBorder="1" applyAlignment="1" applyProtection="1">
      <alignment vertical="center" shrinkToFit="1"/>
      <protection locked="0"/>
    </xf>
    <xf numFmtId="177" fontId="55" fillId="0" borderId="50" xfId="0" applyNumberFormat="1" applyFont="1" applyBorder="1" applyAlignment="1" applyProtection="1">
      <alignment vertical="center" shrinkToFit="1"/>
      <protection locked="0"/>
    </xf>
    <xf numFmtId="177" fontId="55" fillId="0" borderId="22" xfId="0" applyNumberFormat="1" applyFont="1" applyBorder="1" applyAlignment="1" applyProtection="1">
      <alignment vertical="center" shrinkToFit="1"/>
      <protection locked="0"/>
    </xf>
    <xf numFmtId="177" fontId="55" fillId="0" borderId="55" xfId="0" applyNumberFormat="1" applyFont="1" applyBorder="1" applyAlignment="1" applyProtection="1">
      <alignment vertical="center" shrinkToFit="1"/>
      <protection locked="0"/>
    </xf>
    <xf numFmtId="178" fontId="55" fillId="2" borderId="11" xfId="0" applyNumberFormat="1" applyFont="1" applyFill="1" applyBorder="1" applyAlignment="1">
      <alignment horizontal="right" vertical="center" shrinkToFit="1"/>
    </xf>
    <xf numFmtId="178" fontId="55" fillId="2" borderId="2" xfId="0" applyNumberFormat="1" applyFont="1" applyFill="1" applyBorder="1" applyAlignment="1" applyProtection="1">
      <alignment vertical="center" shrinkToFit="1"/>
      <protection locked="0"/>
    </xf>
    <xf numFmtId="177" fontId="55" fillId="0" borderId="20" xfId="0" applyNumberFormat="1" applyFont="1" applyBorder="1" applyAlignment="1">
      <alignment horizontal="right" vertical="center" shrinkToFit="1"/>
    </xf>
    <xf numFmtId="177" fontId="55" fillId="0" borderId="51" xfId="0" applyNumberFormat="1" applyFont="1" applyBorder="1" applyAlignment="1">
      <alignment horizontal="right" vertical="center" shrinkToFit="1"/>
    </xf>
    <xf numFmtId="177" fontId="55" fillId="0" borderId="58" xfId="0" applyNumberFormat="1" applyFont="1" applyBorder="1" applyAlignment="1">
      <alignment horizontal="right" vertical="center" shrinkToFit="1"/>
    </xf>
    <xf numFmtId="178" fontId="63" fillId="2" borderId="9" xfId="0" applyNumberFormat="1" applyFont="1" applyFill="1" applyBorder="1" applyAlignment="1">
      <alignment horizontal="right" vertical="center" shrinkToFit="1"/>
    </xf>
    <xf numFmtId="178" fontId="63" fillId="2" borderId="14" xfId="0" applyNumberFormat="1" applyFont="1" applyFill="1" applyBorder="1" applyAlignment="1">
      <alignment vertical="center"/>
    </xf>
    <xf numFmtId="178" fontId="63" fillId="2" borderId="12" xfId="0" applyNumberFormat="1" applyFont="1" applyFill="1" applyBorder="1" applyAlignment="1">
      <alignment horizontal="right" vertical="center" shrinkToFit="1"/>
    </xf>
    <xf numFmtId="0" fontId="6" fillId="0" borderId="33" xfId="0" applyFont="1" applyBorder="1"/>
    <xf numFmtId="0" fontId="8" fillId="0" borderId="33" xfId="0" applyFont="1" applyBorder="1"/>
    <xf numFmtId="0" fontId="7" fillId="0" borderId="32" xfId="0" quotePrefix="1" applyFont="1" applyBorder="1" applyAlignment="1">
      <alignment horizontal="left" vertical="center"/>
    </xf>
    <xf numFmtId="0" fontId="16" fillId="0" borderId="0" xfId="0" applyFont="1"/>
    <xf numFmtId="0" fontId="8" fillId="0" borderId="0" xfId="0" applyFont="1"/>
    <xf numFmtId="0" fontId="7" fillId="2" borderId="30" xfId="0" applyFont="1" applyFill="1" applyBorder="1" applyAlignment="1">
      <alignment horizontal="center" vertical="center" shrinkToFit="1"/>
    </xf>
    <xf numFmtId="0" fontId="6" fillId="0" borderId="60" xfId="0" applyFont="1" applyBorder="1" applyAlignment="1">
      <alignment horizontal="center" vertical="center" wrapText="1" shrinkToFit="1"/>
    </xf>
    <xf numFmtId="0" fontId="7" fillId="2" borderId="3" xfId="0" applyFont="1" applyFill="1" applyBorder="1" applyAlignment="1">
      <alignment horizontal="center" vertical="center" shrinkToFit="1"/>
    </xf>
    <xf numFmtId="178" fontId="7" fillId="2" borderId="2" xfId="0" applyNumberFormat="1" applyFont="1" applyFill="1" applyBorder="1" applyAlignment="1">
      <alignment horizontal="right" vertical="center" shrinkToFit="1"/>
    </xf>
    <xf numFmtId="178" fontId="7" fillId="2" borderId="61" xfId="0" applyNumberFormat="1" applyFont="1" applyFill="1" applyBorder="1" applyAlignment="1">
      <alignment horizontal="right" vertical="center" shrinkToFit="1"/>
    </xf>
    <xf numFmtId="178" fontId="11" fillId="2" borderId="6" xfId="0" applyNumberFormat="1" applyFont="1" applyFill="1" applyBorder="1" applyAlignment="1">
      <alignment horizontal="right" vertical="center" shrinkToFit="1"/>
    </xf>
    <xf numFmtId="0" fontId="7" fillId="0" borderId="4" xfId="0" applyFont="1" applyBorder="1" applyAlignment="1">
      <alignment vertical="center" shrinkToFit="1"/>
    </xf>
    <xf numFmtId="0" fontId="64" fillId="0" borderId="2" xfId="0" applyFont="1" applyBorder="1" applyAlignment="1">
      <alignment horizontal="center" vertical="center" wrapText="1"/>
    </xf>
    <xf numFmtId="0" fontId="59" fillId="0" borderId="32" xfId="0" applyFont="1" applyBorder="1"/>
    <xf numFmtId="0" fontId="6" fillId="0" borderId="32" xfId="0" applyFont="1" applyBorder="1"/>
    <xf numFmtId="0" fontId="24" fillId="0" borderId="33" xfId="0" applyFont="1" applyBorder="1" applyAlignment="1">
      <alignment horizontal="center" vertical="center" wrapText="1"/>
    </xf>
    <xf numFmtId="0" fontId="24" fillId="0" borderId="4" xfId="0" applyFont="1" applyBorder="1" applyAlignment="1">
      <alignment horizontal="center" vertical="center" wrapText="1"/>
    </xf>
    <xf numFmtId="0" fontId="66" fillId="0" borderId="2" xfId="0" applyFont="1" applyBorder="1" applyAlignment="1" applyProtection="1">
      <alignment horizontal="left" vertical="center" wrapText="1" indent="1"/>
      <protection locked="0"/>
    </xf>
    <xf numFmtId="0" fontId="66" fillId="0" borderId="4" xfId="0" applyFont="1" applyBorder="1" applyAlignment="1">
      <alignment vertical="center" wrapText="1"/>
    </xf>
    <xf numFmtId="0" fontId="51" fillId="0" borderId="62" xfId="0" applyFont="1" applyBorder="1" applyAlignment="1">
      <alignment vertical="center"/>
    </xf>
    <xf numFmtId="0" fontId="16" fillId="0" borderId="63" xfId="0" applyFont="1" applyBorder="1" applyAlignment="1">
      <alignment vertical="center"/>
    </xf>
    <xf numFmtId="0" fontId="62" fillId="0" borderId="62" xfId="0" applyFont="1" applyBorder="1" applyAlignment="1">
      <alignment vertical="center"/>
    </xf>
    <xf numFmtId="0" fontId="48" fillId="0" borderId="0" xfId="0" quotePrefix="1" applyFont="1"/>
    <xf numFmtId="180" fontId="65" fillId="0" borderId="37" xfId="0" applyNumberFormat="1" applyFont="1" applyBorder="1" applyAlignment="1">
      <alignment horizontal="left" vertical="center" wrapText="1"/>
    </xf>
    <xf numFmtId="180" fontId="65" fillId="0" borderId="36" xfId="0" applyNumberFormat="1" applyFont="1" applyBorder="1" applyAlignment="1">
      <alignment horizontal="left" vertical="center" wrapText="1"/>
    </xf>
    <xf numFmtId="180" fontId="65" fillId="0" borderId="39" xfId="0" applyNumberFormat="1" applyFont="1" applyBorder="1" applyAlignment="1">
      <alignment horizontal="left" vertical="center" wrapText="1"/>
    </xf>
    <xf numFmtId="180" fontId="24" fillId="0" borderId="40" xfId="0" applyNumberFormat="1" applyFont="1" applyBorder="1" applyAlignment="1" applyProtection="1">
      <alignment horizontal="left" vertical="center" indent="2"/>
      <protection locked="0"/>
    </xf>
    <xf numFmtId="180" fontId="24" fillId="0" borderId="41" xfId="0" applyNumberFormat="1" applyFont="1" applyBorder="1" applyAlignment="1" applyProtection="1">
      <alignment horizontal="left" vertical="center" indent="2"/>
      <protection locked="0"/>
    </xf>
    <xf numFmtId="0" fontId="18" fillId="0" borderId="0" xfId="0" quotePrefix="1" applyFont="1" applyAlignment="1">
      <alignment horizontal="center" shrinkToFit="1"/>
    </xf>
    <xf numFmtId="0" fontId="9" fillId="0" borderId="2" xfId="0" applyFont="1" applyBorder="1" applyAlignment="1">
      <alignment vertical="center" textRotation="255"/>
    </xf>
    <xf numFmtId="0" fontId="9" fillId="0" borderId="7" xfId="0" applyFont="1" applyBorder="1" applyAlignment="1">
      <alignment vertical="center" textRotation="255"/>
    </xf>
    <xf numFmtId="0" fontId="9" fillId="0" borderId="15" xfId="0" applyFont="1" applyBorder="1" applyAlignment="1">
      <alignment vertical="center" textRotation="255"/>
    </xf>
    <xf numFmtId="0" fontId="9" fillId="0" borderId="13" xfId="0" applyFont="1" applyBorder="1" applyAlignment="1">
      <alignment vertical="center" textRotation="255"/>
    </xf>
    <xf numFmtId="0" fontId="6" fillId="2" borderId="2" xfId="0" applyFont="1" applyFill="1" applyBorder="1" applyAlignment="1">
      <alignment horizontal="center" vertical="center" wrapText="1" shrinkToFit="1"/>
    </xf>
    <xf numFmtId="0" fontId="5" fillId="2" borderId="3" xfId="0" applyFont="1" applyFill="1" applyBorder="1" applyAlignment="1">
      <alignment horizontal="center" vertical="center" wrapText="1" shrinkToFit="1"/>
    </xf>
    <xf numFmtId="0" fontId="8" fillId="0" borderId="0" xfId="0" applyFont="1" applyAlignment="1">
      <alignment horizontal="center" vertical="center"/>
    </xf>
    <xf numFmtId="0" fontId="13" fillId="0" borderId="0" xfId="0" applyFont="1" applyAlignment="1">
      <alignment horizontal="center"/>
    </xf>
    <xf numFmtId="0" fontId="14" fillId="0" borderId="0" xfId="0" applyFont="1" applyAlignment="1">
      <alignment horizontal="center"/>
    </xf>
    <xf numFmtId="0" fontId="5" fillId="0" borderId="0" xfId="0" applyFont="1" applyAlignment="1">
      <alignment horizontal="left" indent="1"/>
    </xf>
    <xf numFmtId="0" fontId="7" fillId="0" borderId="2" xfId="0" applyFont="1" applyBorder="1" applyAlignment="1">
      <alignment horizontal="center" vertical="center" wrapText="1"/>
    </xf>
    <xf numFmtId="0" fontId="65" fillId="0" borderId="32" xfId="0" applyFont="1" applyBorder="1" applyAlignment="1" applyProtection="1">
      <alignment horizontal="left" vertical="center"/>
      <protection locked="0"/>
    </xf>
    <xf numFmtId="0" fontId="33" fillId="2" borderId="3" xfId="0" applyFont="1" applyFill="1" applyBorder="1" applyAlignment="1">
      <alignment horizontal="center" vertical="center" wrapText="1"/>
    </xf>
    <xf numFmtId="0" fontId="24" fillId="2" borderId="33" xfId="0" applyFont="1" applyFill="1" applyBorder="1" applyAlignment="1">
      <alignment horizontal="center" vertical="center" wrapText="1"/>
    </xf>
    <xf numFmtId="0" fontId="24" fillId="2" borderId="4" xfId="0" applyFont="1" applyFill="1" applyBorder="1" applyAlignment="1">
      <alignment horizontal="center" vertical="center" wrapText="1"/>
    </xf>
    <xf numFmtId="0" fontId="33" fillId="2" borderId="10" xfId="0" applyFont="1" applyFill="1" applyBorder="1" applyAlignment="1">
      <alignment horizontal="center" vertical="center" wrapText="1"/>
    </xf>
    <xf numFmtId="0" fontId="33" fillId="2" borderId="32" xfId="0" applyFont="1" applyFill="1" applyBorder="1" applyAlignment="1">
      <alignment horizontal="center" vertical="center" wrapText="1"/>
    </xf>
    <xf numFmtId="0" fontId="33" fillId="2" borderId="26" xfId="0" applyFont="1" applyFill="1" applyBorder="1" applyAlignment="1">
      <alignment horizontal="center" vertical="center" wrapText="1"/>
    </xf>
    <xf numFmtId="0" fontId="24" fillId="0" borderId="7" xfId="0" applyFont="1" applyBorder="1" applyAlignment="1">
      <alignment horizontal="center" vertical="center" wrapText="1"/>
    </xf>
    <xf numFmtId="0" fontId="24" fillId="0" borderId="13" xfId="0" applyFont="1" applyBorder="1" applyAlignment="1">
      <alignment horizontal="center" vertical="center" wrapText="1"/>
    </xf>
    <xf numFmtId="0" fontId="65" fillId="0" borderId="7" xfId="0" applyFont="1" applyBorder="1" applyAlignment="1">
      <alignment horizontal="left" vertical="center" wrapText="1"/>
    </xf>
    <xf numFmtId="0" fontId="65" fillId="0" borderId="13" xfId="0" applyFont="1" applyBorder="1" applyAlignment="1">
      <alignment horizontal="left" vertical="center" wrapText="1"/>
    </xf>
    <xf numFmtId="180" fontId="65" fillId="0" borderId="7" xfId="0" applyNumberFormat="1" applyFont="1" applyBorder="1" applyAlignment="1">
      <alignment horizontal="left" vertical="center" wrapText="1"/>
    </xf>
    <xf numFmtId="180" fontId="65" fillId="0" borderId="13" xfId="0" applyNumberFormat="1" applyFont="1" applyBorder="1" applyAlignment="1">
      <alignment horizontal="left" vertical="center" wrapText="1"/>
    </xf>
    <xf numFmtId="0" fontId="65" fillId="0" borderId="34" xfId="0" applyFont="1" applyBorder="1" applyAlignment="1">
      <alignment horizontal="left" vertical="center" wrapText="1"/>
    </xf>
    <xf numFmtId="0" fontId="65" fillId="0" borderId="26" xfId="0" applyFont="1" applyBorder="1" applyAlignment="1">
      <alignment horizontal="left" vertical="center" wrapText="1"/>
    </xf>
    <xf numFmtId="0" fontId="65" fillId="0" borderId="7" xfId="0" applyFont="1" applyBorder="1" applyAlignment="1" applyProtection="1">
      <alignment horizontal="left" vertical="center"/>
      <protection locked="0"/>
    </xf>
    <xf numFmtId="0" fontId="65" fillId="0" borderId="13" xfId="0" applyFont="1" applyBorder="1" applyAlignment="1" applyProtection="1">
      <alignment horizontal="left" vertical="center"/>
      <protection locked="0"/>
    </xf>
    <xf numFmtId="180" fontId="65" fillId="0" borderId="7" xfId="0" applyNumberFormat="1" applyFont="1" applyBorder="1" applyAlignment="1" applyProtection="1">
      <alignment horizontal="left" vertical="center" wrapText="1" shrinkToFit="1"/>
      <protection locked="0"/>
    </xf>
    <xf numFmtId="180" fontId="65" fillId="0" borderId="13" xfId="0" applyNumberFormat="1" applyFont="1" applyBorder="1" applyAlignment="1" applyProtection="1">
      <alignment horizontal="left" vertical="center" wrapText="1" shrinkToFit="1"/>
      <protection locked="0"/>
    </xf>
    <xf numFmtId="181" fontId="65" fillId="0" borderId="7" xfId="0" applyNumberFormat="1" applyFont="1" applyBorder="1" applyAlignment="1">
      <alignment horizontal="left" vertical="center" indent="2"/>
    </xf>
    <xf numFmtId="181" fontId="65" fillId="0" borderId="13" xfId="0" applyNumberFormat="1" applyFont="1" applyBorder="1" applyAlignment="1">
      <alignment horizontal="left" vertical="center" indent="2"/>
    </xf>
    <xf numFmtId="186" fontId="19" fillId="0" borderId="0" xfId="0" applyNumberFormat="1" applyFont="1" applyAlignment="1" applyProtection="1">
      <alignment horizontal="right"/>
      <protection locked="0"/>
    </xf>
    <xf numFmtId="0" fontId="26" fillId="0" borderId="0" xfId="0" applyFont="1" applyAlignment="1">
      <alignment horizontal="left" vertical="center" wrapText="1"/>
    </xf>
    <xf numFmtId="0" fontId="27" fillId="0" borderId="0" xfId="0" applyFont="1" applyAlignment="1">
      <alignment horizontal="left"/>
    </xf>
    <xf numFmtId="0" fontId="0" fillId="0" borderId="0" xfId="0" applyAlignment="1">
      <alignment horizontal="left"/>
    </xf>
    <xf numFmtId="0" fontId="24" fillId="0" borderId="3"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7" xfId="0" quotePrefix="1" applyFont="1" applyBorder="1" applyAlignment="1">
      <alignment horizontal="center" vertical="center"/>
    </xf>
    <xf numFmtId="0" fontId="24" fillId="0" borderId="13" xfId="0" quotePrefix="1" applyFont="1" applyBorder="1" applyAlignment="1">
      <alignment horizontal="center" vertical="center"/>
    </xf>
    <xf numFmtId="0" fontId="24" fillId="0" borderId="7" xfId="0" applyFont="1" applyBorder="1" applyAlignment="1" applyProtection="1">
      <alignment horizontal="left" vertical="center" indent="1"/>
      <protection locked="0"/>
    </xf>
    <xf numFmtId="0" fontId="24" fillId="0" borderId="13" xfId="0" applyFont="1" applyBorder="1" applyAlignment="1" applyProtection="1">
      <alignment horizontal="left" vertical="center" indent="1"/>
      <protection locked="0"/>
    </xf>
    <xf numFmtId="0" fontId="40" fillId="0" borderId="7" xfId="0" applyFont="1" applyBorder="1" applyAlignment="1" applyProtection="1">
      <alignment horizontal="center" vertical="center"/>
      <protection locked="0"/>
    </xf>
    <xf numFmtId="0" fontId="40" fillId="0" borderId="13" xfId="0" applyFont="1" applyBorder="1" applyAlignment="1" applyProtection="1">
      <alignment horizontal="center" vertical="center"/>
      <protection locked="0"/>
    </xf>
    <xf numFmtId="181" fontId="24" fillId="0" borderId="7" xfId="0" applyNumberFormat="1" applyFont="1" applyBorder="1" applyAlignment="1">
      <alignment horizontal="left" vertical="center" indent="2"/>
    </xf>
    <xf numFmtId="181" fontId="24" fillId="0" borderId="13" xfId="0" applyNumberFormat="1" applyFont="1" applyBorder="1" applyAlignment="1">
      <alignment horizontal="left" vertical="center" indent="2"/>
    </xf>
    <xf numFmtId="0" fontId="24" fillId="0" borderId="7" xfId="0" applyFont="1" applyBorder="1" applyAlignment="1" applyProtection="1">
      <alignment horizontal="left" vertical="center" wrapText="1" shrinkToFit="1"/>
      <protection locked="0"/>
    </xf>
    <xf numFmtId="0" fontId="24" fillId="0" borderId="13" xfId="0" applyFont="1" applyBorder="1" applyAlignment="1" applyProtection="1">
      <alignment horizontal="left" vertical="center" wrapText="1" shrinkToFit="1"/>
      <protection locked="0"/>
    </xf>
    <xf numFmtId="0" fontId="0" fillId="0" borderId="33" xfId="0" applyBorder="1" applyAlignment="1">
      <alignment horizontal="center" vertical="center" wrapText="1"/>
    </xf>
    <xf numFmtId="0" fontId="40" fillId="0" borderId="0" xfId="0" applyFont="1" applyAlignment="1">
      <alignment horizontal="center" vertical="center" wrapText="1"/>
    </xf>
    <xf numFmtId="0" fontId="28" fillId="0" borderId="0" xfId="0" applyFont="1" applyAlignment="1">
      <alignment horizontal="center" vertical="center"/>
    </xf>
    <xf numFmtId="0" fontId="67" fillId="0" borderId="3" xfId="0" applyFont="1" applyBorder="1" applyAlignment="1" applyProtection="1">
      <alignment horizontal="left" vertical="center" indent="1"/>
      <protection locked="0"/>
    </xf>
    <xf numFmtId="0" fontId="67" fillId="0" borderId="33" xfId="0" applyFont="1" applyBorder="1" applyAlignment="1" applyProtection="1">
      <alignment horizontal="left" indent="1"/>
      <protection locked="0"/>
    </xf>
    <xf numFmtId="0" fontId="67" fillId="0" borderId="3" xfId="0" applyFont="1" applyBorder="1" applyAlignment="1" applyProtection="1">
      <alignment horizontal="left" vertical="center" wrapText="1" indent="1"/>
      <protection locked="0"/>
    </xf>
    <xf numFmtId="0" fontId="67" fillId="0" borderId="33" xfId="0" applyFont="1" applyBorder="1" applyAlignment="1" applyProtection="1">
      <alignment horizontal="left" vertical="center" wrapText="1" indent="1"/>
      <protection locked="0"/>
    </xf>
    <xf numFmtId="0" fontId="67" fillId="0" borderId="4" xfId="0" applyFont="1" applyBorder="1" applyAlignment="1" applyProtection="1">
      <alignment horizontal="left" vertical="center" wrapText="1" indent="1"/>
      <protection locked="0"/>
    </xf>
    <xf numFmtId="0" fontId="18" fillId="0" borderId="0" xfId="0" applyFont="1" applyAlignment="1">
      <alignment horizontal="right"/>
    </xf>
    <xf numFmtId="0" fontId="0" fillId="0" borderId="0" xfId="0" applyAlignment="1">
      <alignment horizontal="right"/>
    </xf>
    <xf numFmtId="0" fontId="0" fillId="0" borderId="33" xfId="0" applyBorder="1"/>
    <xf numFmtId="0" fontId="0" fillId="0" borderId="4" xfId="0" applyBorder="1"/>
    <xf numFmtId="0" fontId="24" fillId="0" borderId="33" xfId="0" applyFont="1" applyBorder="1" applyAlignment="1">
      <alignment horizontal="center" vertical="center" wrapText="1"/>
    </xf>
  </cellXfs>
  <cellStyles count="1">
    <cellStyle name="標準"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508000</xdr:colOff>
      <xdr:row>37</xdr:row>
      <xdr:rowOff>355600</xdr:rowOff>
    </xdr:from>
    <xdr:to>
      <xdr:col>5</xdr:col>
      <xdr:colOff>1976437</xdr:colOff>
      <xdr:row>40</xdr:row>
      <xdr:rowOff>165100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2115344" y="11821319"/>
          <a:ext cx="6266656" cy="988219"/>
        </a:xfrm>
        <a:prstGeom prst="rect">
          <a:avLst/>
        </a:prstGeom>
        <a:noFill/>
        <a:ln w="1270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4</xdr:col>
      <xdr:colOff>0</xdr:colOff>
      <xdr:row>35</xdr:row>
      <xdr:rowOff>203200</xdr:rowOff>
    </xdr:from>
    <xdr:to>
      <xdr:col>6</xdr:col>
      <xdr:colOff>0</xdr:colOff>
      <xdr:row>37</xdr:row>
      <xdr:rowOff>27719</xdr:rowOff>
    </xdr:to>
    <xdr:sp macro="" textlink="">
      <xdr:nvSpPr>
        <xdr:cNvPr id="6" name="線吹き出し 2 (枠付き) 3">
          <a:extLst>
            <a:ext uri="{FF2B5EF4-FFF2-40B4-BE49-F238E27FC236}">
              <a16:creationId xmlns:a16="http://schemas.microsoft.com/office/drawing/2014/main" id="{27FCD19A-BF07-49D6-80E5-4517449751D0}"/>
            </a:ext>
          </a:extLst>
        </xdr:cNvPr>
        <xdr:cNvSpPr/>
      </xdr:nvSpPr>
      <xdr:spPr>
        <a:xfrm>
          <a:off x="4452938" y="10942638"/>
          <a:ext cx="4833937" cy="550800"/>
        </a:xfrm>
        <a:prstGeom prst="borderCallout2">
          <a:avLst>
            <a:gd name="adj1" fmla="val 21189"/>
            <a:gd name="adj2" fmla="val -136"/>
            <a:gd name="adj3" fmla="val 21250"/>
            <a:gd name="adj4" fmla="val -17949"/>
            <a:gd name="adj5" fmla="val 59917"/>
            <a:gd name="adj6" fmla="val -29444"/>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100" b="0">
              <a:solidFill>
                <a:srgbClr val="FF0000"/>
              </a:solidFill>
            </a:rPr>
            <a:t>プルダウンリストから</a:t>
          </a:r>
          <a:r>
            <a:rPr kumimoji="1" lang="ja-JP" altLang="ja-JP" sz="1100" b="1">
              <a:solidFill>
                <a:srgbClr val="FF0000"/>
              </a:solidFill>
              <a:effectLst/>
              <a:latin typeface="+mn-lt"/>
              <a:ea typeface="+mn-ea"/>
              <a:cs typeface="+mn-cs"/>
            </a:rPr>
            <a:t>「</a:t>
          </a:r>
          <a:r>
            <a:rPr kumimoji="1" lang="en-US" altLang="ja-JP" sz="1100" b="1">
              <a:solidFill>
                <a:srgbClr val="FF0000"/>
              </a:solidFill>
              <a:effectLst/>
              <a:latin typeface="+mn-lt"/>
              <a:ea typeface="+mn-ea"/>
              <a:cs typeface="+mn-cs"/>
            </a:rPr>
            <a:t>1</a:t>
          </a:r>
          <a:r>
            <a:rPr kumimoji="1" lang="ja-JP" altLang="ja-JP" sz="1100" b="1">
              <a:solidFill>
                <a:srgbClr val="FF0000"/>
              </a:solidFill>
              <a:effectLst/>
              <a:latin typeface="+mn-lt"/>
              <a:ea typeface="+mn-ea"/>
              <a:cs typeface="+mn-cs"/>
            </a:rPr>
            <a:t>、郵便局の振込票」</a:t>
          </a:r>
          <a:r>
            <a:rPr kumimoji="1" lang="ja-JP" altLang="ja-JP" sz="1100" b="0">
              <a:solidFill>
                <a:srgbClr val="FF0000"/>
              </a:solidFill>
              <a:effectLst/>
              <a:latin typeface="+mn-lt"/>
              <a:ea typeface="+mn-ea"/>
              <a:cs typeface="+mn-cs"/>
            </a:rPr>
            <a:t>、</a:t>
          </a:r>
          <a:r>
            <a:rPr kumimoji="1" lang="ja-JP" altLang="ja-JP" sz="1100" b="1">
              <a:solidFill>
                <a:srgbClr val="FF0000"/>
              </a:solidFill>
              <a:effectLst/>
              <a:latin typeface="+mn-lt"/>
              <a:ea typeface="+mn-ea"/>
              <a:cs typeface="+mn-cs"/>
            </a:rPr>
            <a:t>「</a:t>
          </a:r>
          <a:r>
            <a:rPr kumimoji="1" lang="en-US" altLang="ja-JP" sz="1100" b="1">
              <a:solidFill>
                <a:srgbClr val="FF0000"/>
              </a:solidFill>
              <a:effectLst/>
              <a:latin typeface="+mn-lt"/>
              <a:ea typeface="+mn-ea"/>
              <a:cs typeface="+mn-cs"/>
            </a:rPr>
            <a:t>2</a:t>
          </a:r>
          <a:r>
            <a:rPr kumimoji="1" lang="ja-JP" altLang="ja-JP" sz="1100" b="1">
              <a:solidFill>
                <a:srgbClr val="FF0000"/>
              </a:solidFill>
              <a:effectLst/>
              <a:latin typeface="+mn-lt"/>
              <a:ea typeface="+mn-ea"/>
              <a:cs typeface="+mn-cs"/>
            </a:rPr>
            <a:t>、銀行振込」</a:t>
          </a:r>
          <a:r>
            <a:rPr kumimoji="1" lang="ja-JP" altLang="ja-JP" sz="1100" b="0">
              <a:solidFill>
                <a:srgbClr val="FF0000"/>
              </a:solidFill>
              <a:effectLst/>
              <a:latin typeface="+mn-lt"/>
              <a:ea typeface="+mn-ea"/>
              <a:cs typeface="+mn-cs"/>
            </a:rPr>
            <a:t>、</a:t>
          </a:r>
          <a:r>
            <a:rPr kumimoji="1" lang="ja-JP" altLang="ja-JP" sz="1100" b="1">
              <a:solidFill>
                <a:srgbClr val="FF0000"/>
              </a:solidFill>
              <a:effectLst/>
              <a:latin typeface="+mn-lt"/>
              <a:ea typeface="+mn-ea"/>
              <a:cs typeface="+mn-cs"/>
            </a:rPr>
            <a:t>「</a:t>
          </a:r>
          <a:r>
            <a:rPr kumimoji="1" lang="en-US" altLang="ja-JP" sz="1100" b="1">
              <a:solidFill>
                <a:srgbClr val="FF0000"/>
              </a:solidFill>
              <a:effectLst/>
              <a:latin typeface="+mn-lt"/>
              <a:ea typeface="+mn-ea"/>
              <a:cs typeface="+mn-cs"/>
            </a:rPr>
            <a:t>3</a:t>
          </a:r>
          <a:r>
            <a:rPr kumimoji="1" lang="ja-JP" altLang="ja-JP" sz="1100" b="1">
              <a:solidFill>
                <a:srgbClr val="FF0000"/>
              </a:solidFill>
              <a:effectLst/>
              <a:latin typeface="+mn-lt"/>
              <a:ea typeface="+mn-ea"/>
              <a:cs typeface="+mn-cs"/>
            </a:rPr>
            <a:t>、現金支払い」</a:t>
          </a:r>
          <a:r>
            <a:rPr kumimoji="1" lang="ja-JP" altLang="en-US" sz="1100" b="0">
              <a:solidFill>
                <a:srgbClr val="FF0000"/>
              </a:solidFill>
            </a:rPr>
            <a:t>を選んでください。</a:t>
          </a:r>
        </a:p>
      </xdr:txBody>
    </xdr:sp>
    <xdr:clientData/>
  </xdr:twoCellAnchor>
  <xdr:twoCellAnchor>
    <xdr:from>
      <xdr:col>2</xdr:col>
      <xdr:colOff>309561</xdr:colOff>
      <xdr:row>10</xdr:row>
      <xdr:rowOff>35720</xdr:rowOff>
    </xdr:from>
    <xdr:to>
      <xdr:col>3</xdr:col>
      <xdr:colOff>762000</xdr:colOff>
      <xdr:row>12</xdr:row>
      <xdr:rowOff>188914</xdr:rowOff>
    </xdr:to>
    <xdr:sp macro="" textlink="">
      <xdr:nvSpPr>
        <xdr:cNvPr id="4" name="線吹き出し 2 (枠付き) 1">
          <a:extLst>
            <a:ext uri="{FF2B5EF4-FFF2-40B4-BE49-F238E27FC236}">
              <a16:creationId xmlns:a16="http://schemas.microsoft.com/office/drawing/2014/main" id="{9E0DC10A-0CE1-4BA2-94F1-D30C584899A7}"/>
            </a:ext>
          </a:extLst>
        </xdr:cNvPr>
        <xdr:cNvSpPr/>
      </xdr:nvSpPr>
      <xdr:spPr>
        <a:xfrm>
          <a:off x="1916905" y="2619376"/>
          <a:ext cx="1928814" cy="688976"/>
        </a:xfrm>
        <a:prstGeom prst="borderCallout2">
          <a:avLst>
            <a:gd name="adj1" fmla="val 20568"/>
            <a:gd name="adj2" fmla="val 475"/>
            <a:gd name="adj3" fmla="val 20568"/>
            <a:gd name="adj4" fmla="val -16495"/>
            <a:gd name="adj5" fmla="val 291764"/>
            <a:gd name="adj6" fmla="val -16289"/>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100">
              <a:solidFill>
                <a:srgbClr val="FF0000"/>
              </a:solidFill>
            </a:rPr>
            <a:t>希望する表彰種別の名簿に名前などを入力すると自動的に枚数が入ります。</a:t>
          </a:r>
        </a:p>
      </xdr:txBody>
    </xdr:sp>
    <xdr:clientData/>
  </xdr:twoCellAnchor>
  <xdr:twoCellAnchor>
    <xdr:from>
      <xdr:col>4</xdr:col>
      <xdr:colOff>369092</xdr:colOff>
      <xdr:row>17</xdr:row>
      <xdr:rowOff>202407</xdr:rowOff>
    </xdr:from>
    <xdr:to>
      <xdr:col>4</xdr:col>
      <xdr:colOff>1905792</xdr:colOff>
      <xdr:row>19</xdr:row>
      <xdr:rowOff>215107</xdr:rowOff>
    </xdr:to>
    <xdr:sp macro="" textlink="">
      <xdr:nvSpPr>
        <xdr:cNvPr id="7" name="線吹き出し 2 (枠付き) 1">
          <a:extLst>
            <a:ext uri="{FF2B5EF4-FFF2-40B4-BE49-F238E27FC236}">
              <a16:creationId xmlns:a16="http://schemas.microsoft.com/office/drawing/2014/main" id="{C57703D9-AE0E-4E8C-8536-CED22C142167}"/>
            </a:ext>
          </a:extLst>
        </xdr:cNvPr>
        <xdr:cNvSpPr/>
      </xdr:nvSpPr>
      <xdr:spPr>
        <a:xfrm>
          <a:off x="4822030" y="4691063"/>
          <a:ext cx="1536700" cy="691357"/>
        </a:xfrm>
        <a:prstGeom prst="borderCallout2">
          <a:avLst>
            <a:gd name="adj1" fmla="val 18750"/>
            <a:gd name="adj2" fmla="val -895"/>
            <a:gd name="adj3" fmla="val 18750"/>
            <a:gd name="adj4" fmla="val -16667"/>
            <a:gd name="adj5" fmla="val -8444"/>
            <a:gd name="adj6" fmla="val -119519"/>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l"/>
          <a:r>
            <a:rPr kumimoji="1" lang="ja-JP" altLang="en-US" sz="1100">
              <a:solidFill>
                <a:srgbClr val="FF0000"/>
              </a:solidFill>
            </a:rPr>
            <a:t>予備が必要な場合は申込枚数欄に必要な枚数をご記入ください。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508000</xdr:colOff>
      <xdr:row>37</xdr:row>
      <xdr:rowOff>355600</xdr:rowOff>
    </xdr:from>
    <xdr:to>
      <xdr:col>5</xdr:col>
      <xdr:colOff>1976437</xdr:colOff>
      <xdr:row>40</xdr:row>
      <xdr:rowOff>165100</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2115344" y="12011819"/>
          <a:ext cx="6266656" cy="976312"/>
        </a:xfrm>
        <a:prstGeom prst="rect">
          <a:avLst/>
        </a:prstGeom>
        <a:noFill/>
        <a:ln w="1270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800100</xdr:colOff>
      <xdr:row>31</xdr:row>
      <xdr:rowOff>0</xdr:rowOff>
    </xdr:from>
    <xdr:to>
      <xdr:col>7</xdr:col>
      <xdr:colOff>0</xdr:colOff>
      <xdr:row>31</xdr:row>
      <xdr:rowOff>0</xdr:rowOff>
    </xdr:to>
    <xdr:cxnSp macro="">
      <xdr:nvCxnSpPr>
        <xdr:cNvPr id="2" name="直線コネクタ 1">
          <a:extLst>
            <a:ext uri="{FF2B5EF4-FFF2-40B4-BE49-F238E27FC236}">
              <a16:creationId xmlns:a16="http://schemas.microsoft.com/office/drawing/2014/main" id="{00000000-0008-0000-0300-000002000000}"/>
            </a:ext>
          </a:extLst>
        </xdr:cNvPr>
        <xdr:cNvCxnSpPr/>
      </xdr:nvCxnSpPr>
      <xdr:spPr>
        <a:xfrm>
          <a:off x="5295900" y="6953250"/>
          <a:ext cx="16764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466725</xdr:colOff>
      <xdr:row>31</xdr:row>
      <xdr:rowOff>0</xdr:rowOff>
    </xdr:from>
    <xdr:to>
      <xdr:col>5</xdr:col>
      <xdr:colOff>0</xdr:colOff>
      <xdr:row>31</xdr:row>
      <xdr:rowOff>0</xdr:rowOff>
    </xdr:to>
    <xdr:cxnSp macro="">
      <xdr:nvCxnSpPr>
        <xdr:cNvPr id="3" name="直線コネクタ 2">
          <a:extLst>
            <a:ext uri="{FF2B5EF4-FFF2-40B4-BE49-F238E27FC236}">
              <a16:creationId xmlns:a16="http://schemas.microsoft.com/office/drawing/2014/main" id="{00000000-0008-0000-0300-000003000000}"/>
            </a:ext>
          </a:extLst>
        </xdr:cNvPr>
        <xdr:cNvCxnSpPr/>
      </xdr:nvCxnSpPr>
      <xdr:spPr>
        <a:xfrm>
          <a:off x="2533650" y="6953250"/>
          <a:ext cx="19621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466725</xdr:colOff>
      <xdr:row>30</xdr:row>
      <xdr:rowOff>0</xdr:rowOff>
    </xdr:from>
    <xdr:to>
      <xdr:col>5</xdr:col>
      <xdr:colOff>0</xdr:colOff>
      <xdr:row>30</xdr:row>
      <xdr:rowOff>0</xdr:rowOff>
    </xdr:to>
    <xdr:cxnSp macro="">
      <xdr:nvCxnSpPr>
        <xdr:cNvPr id="4" name="直線コネクタ 3">
          <a:extLst>
            <a:ext uri="{FF2B5EF4-FFF2-40B4-BE49-F238E27FC236}">
              <a16:creationId xmlns:a16="http://schemas.microsoft.com/office/drawing/2014/main" id="{00000000-0008-0000-0300-000004000000}"/>
            </a:ext>
          </a:extLst>
        </xdr:cNvPr>
        <xdr:cNvCxnSpPr/>
      </xdr:nvCxnSpPr>
      <xdr:spPr>
        <a:xfrm>
          <a:off x="2533650" y="6705600"/>
          <a:ext cx="1962150" cy="0"/>
        </a:xfrm>
        <a:prstGeom prst="line">
          <a:avLst/>
        </a:prstGeom>
        <a:ln>
          <a:prstDash val="dash"/>
        </a:ln>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790575</xdr:colOff>
      <xdr:row>30</xdr:row>
      <xdr:rowOff>0</xdr:rowOff>
    </xdr:from>
    <xdr:to>
      <xdr:col>6</xdr:col>
      <xdr:colOff>1209675</xdr:colOff>
      <xdr:row>30</xdr:row>
      <xdr:rowOff>0</xdr:rowOff>
    </xdr:to>
    <xdr:cxnSp macro="">
      <xdr:nvCxnSpPr>
        <xdr:cNvPr id="5" name="直線コネクタ 4">
          <a:extLst>
            <a:ext uri="{FF2B5EF4-FFF2-40B4-BE49-F238E27FC236}">
              <a16:creationId xmlns:a16="http://schemas.microsoft.com/office/drawing/2014/main" id="{00000000-0008-0000-0300-000005000000}"/>
            </a:ext>
          </a:extLst>
        </xdr:cNvPr>
        <xdr:cNvCxnSpPr/>
      </xdr:nvCxnSpPr>
      <xdr:spPr>
        <a:xfrm>
          <a:off x="5286375" y="6610350"/>
          <a:ext cx="1676400" cy="0"/>
        </a:xfrm>
        <a:prstGeom prst="line">
          <a:avLst/>
        </a:prstGeom>
        <a:ln>
          <a:prstDash val="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657225</xdr:colOff>
      <xdr:row>35</xdr:row>
      <xdr:rowOff>38100</xdr:rowOff>
    </xdr:from>
    <xdr:to>
      <xdr:col>5</xdr:col>
      <xdr:colOff>228600</xdr:colOff>
      <xdr:row>35</xdr:row>
      <xdr:rowOff>38100</xdr:rowOff>
    </xdr:to>
    <xdr:cxnSp macro="">
      <xdr:nvCxnSpPr>
        <xdr:cNvPr id="2" name="直線コネクタ 1">
          <a:extLst>
            <a:ext uri="{FF2B5EF4-FFF2-40B4-BE49-F238E27FC236}">
              <a16:creationId xmlns:a16="http://schemas.microsoft.com/office/drawing/2014/main" id="{00000000-0008-0000-0400-000002000000}"/>
            </a:ext>
          </a:extLst>
        </xdr:cNvPr>
        <xdr:cNvCxnSpPr/>
      </xdr:nvCxnSpPr>
      <xdr:spPr>
        <a:xfrm>
          <a:off x="4791075" y="9153525"/>
          <a:ext cx="1543050" cy="0"/>
        </a:xfrm>
        <a:prstGeom prst="line">
          <a:avLst/>
        </a:prstGeom>
        <a:ln cmpd="dbl"/>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1933575</xdr:colOff>
      <xdr:row>29</xdr:row>
      <xdr:rowOff>38100</xdr:rowOff>
    </xdr:from>
    <xdr:to>
      <xdr:col>6</xdr:col>
      <xdr:colOff>276225</xdr:colOff>
      <xdr:row>29</xdr:row>
      <xdr:rowOff>38100</xdr:rowOff>
    </xdr:to>
    <xdr:cxnSp macro="">
      <xdr:nvCxnSpPr>
        <xdr:cNvPr id="3" name="直線コネクタ 2">
          <a:extLst>
            <a:ext uri="{FF2B5EF4-FFF2-40B4-BE49-F238E27FC236}">
              <a16:creationId xmlns:a16="http://schemas.microsoft.com/office/drawing/2014/main" id="{00000000-0008-0000-0500-000003000000}"/>
            </a:ext>
          </a:extLst>
        </xdr:cNvPr>
        <xdr:cNvCxnSpPr/>
      </xdr:nvCxnSpPr>
      <xdr:spPr>
        <a:xfrm>
          <a:off x="5029200" y="7315200"/>
          <a:ext cx="1123950" cy="0"/>
        </a:xfrm>
        <a:prstGeom prst="line">
          <a:avLst/>
        </a:prstGeom>
        <a:ln cmpd="dbl"/>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P42"/>
  <sheetViews>
    <sheetView showZeros="0" tabSelected="1" zoomScale="80" zoomScaleNormal="80" workbookViewId="0"/>
  </sheetViews>
  <sheetFormatPr defaultRowHeight="13.5"/>
  <cols>
    <col min="1" max="1" width="3.625" style="1" customWidth="1"/>
    <col min="2" max="2" width="17.5" style="1" customWidth="1"/>
    <col min="3" max="3" width="19.375" style="1" customWidth="1"/>
    <col min="4" max="4" width="18" style="1" customWidth="1"/>
    <col min="5" max="5" width="25.625" style="1" customWidth="1"/>
    <col min="6" max="6" width="37.875" style="1" customWidth="1"/>
    <col min="7" max="7" width="4" style="1" customWidth="1"/>
    <col min="8" max="16384" width="9" style="1"/>
  </cols>
  <sheetData>
    <row r="1" spans="1:6" ht="24" customHeight="1">
      <c r="A1" s="8"/>
      <c r="B1" s="168" t="s">
        <v>124</v>
      </c>
      <c r="C1" s="8"/>
      <c r="D1" s="8"/>
      <c r="E1" s="166" t="s">
        <v>9</v>
      </c>
      <c r="F1" s="171">
        <f ca="1">TODAY()</f>
        <v>46006</v>
      </c>
    </row>
    <row r="2" spans="1:6" ht="18" customHeight="1">
      <c r="A2" s="8"/>
      <c r="B2" s="162" t="s">
        <v>150</v>
      </c>
      <c r="C2" s="8"/>
      <c r="D2" s="8"/>
      <c r="E2" s="8"/>
      <c r="F2" s="8"/>
    </row>
    <row r="3" spans="1:6" ht="9.75" customHeight="1">
      <c r="A3" s="8"/>
      <c r="B3" s="162"/>
      <c r="C3" s="8"/>
      <c r="D3" s="8"/>
      <c r="E3" s="8"/>
      <c r="F3" s="8"/>
    </row>
    <row r="4" spans="1:6" ht="33">
      <c r="A4" s="253" t="s">
        <v>147</v>
      </c>
      <c r="B4" s="253"/>
      <c r="C4" s="254"/>
      <c r="D4" s="254"/>
      <c r="E4" s="254"/>
      <c r="F4" s="254"/>
    </row>
    <row r="5" spans="1:6" ht="21" customHeight="1">
      <c r="A5" s="255" t="s">
        <v>0</v>
      </c>
      <c r="B5" s="255"/>
      <c r="C5" s="255"/>
      <c r="D5" s="255"/>
      <c r="E5" s="255"/>
      <c r="F5" s="255"/>
    </row>
    <row r="6" spans="1:6" ht="20.100000000000001" customHeight="1">
      <c r="A6" s="255" t="s">
        <v>127</v>
      </c>
      <c r="B6" s="255"/>
      <c r="C6" s="255"/>
      <c r="D6" s="255"/>
      <c r="E6" s="255"/>
      <c r="F6" s="255"/>
    </row>
    <row r="7" spans="1:6" ht="20.100000000000001" customHeight="1">
      <c r="A7" s="255" t="s">
        <v>141</v>
      </c>
      <c r="B7" s="255"/>
      <c r="C7" s="255"/>
      <c r="D7" s="255"/>
      <c r="E7" s="255"/>
      <c r="F7" s="255"/>
    </row>
    <row r="8" spans="1:6" ht="20.100000000000001" customHeight="1">
      <c r="A8" s="255" t="s">
        <v>1</v>
      </c>
      <c r="B8" s="255"/>
      <c r="C8" s="255"/>
      <c r="D8" s="255"/>
      <c r="E8" s="255"/>
      <c r="F8" s="255"/>
    </row>
    <row r="9" spans="1:6" ht="20.100000000000001" customHeight="1">
      <c r="A9" s="255" t="s">
        <v>10</v>
      </c>
      <c r="B9" s="255"/>
      <c r="C9" s="255"/>
      <c r="D9" s="255"/>
      <c r="E9" s="255"/>
      <c r="F9" s="255"/>
    </row>
    <row r="10" spans="1:6" ht="19.5" customHeight="1">
      <c r="A10" s="255" t="s">
        <v>21</v>
      </c>
      <c r="B10" s="255"/>
      <c r="C10" s="255"/>
      <c r="D10" s="255"/>
      <c r="E10" s="255"/>
      <c r="F10" s="255"/>
    </row>
    <row r="11" spans="1:6" ht="6.75" customHeight="1">
      <c r="E11" s="2"/>
    </row>
    <row r="12" spans="1:6" ht="35.25" customHeight="1">
      <c r="D12" s="155" t="s">
        <v>8</v>
      </c>
      <c r="E12" s="164" t="s">
        <v>106</v>
      </c>
      <c r="F12" s="152"/>
    </row>
    <row r="13" spans="1:6" ht="34.5" customHeight="1">
      <c r="A13" s="8"/>
      <c r="B13" s="175" t="s">
        <v>37</v>
      </c>
      <c r="C13" s="230" t="s">
        <v>107</v>
      </c>
      <c r="D13" s="172" t="s">
        <v>36</v>
      </c>
      <c r="E13" s="173" t="s">
        <v>109</v>
      </c>
      <c r="F13" s="174" t="s">
        <v>128</v>
      </c>
    </row>
    <row r="14" spans="1:6" ht="11.25" customHeight="1">
      <c r="A14" s="8"/>
      <c r="B14" s="175"/>
      <c r="C14" s="176"/>
      <c r="D14" s="172"/>
      <c r="E14" s="177"/>
      <c r="F14" s="178"/>
    </row>
    <row r="15" spans="1:6" s="4" customFormat="1" ht="20.25" customHeight="1">
      <c r="A15" s="161" t="s">
        <v>105</v>
      </c>
      <c r="B15" s="9"/>
      <c r="C15" s="9"/>
      <c r="D15" s="9"/>
      <c r="E15" s="9"/>
      <c r="F15" s="9"/>
    </row>
    <row r="16" spans="1:6" s="3" customFormat="1" ht="36" customHeight="1">
      <c r="A16" s="256" t="s">
        <v>16</v>
      </c>
      <c r="B16" s="256"/>
      <c r="C16" s="10" t="s">
        <v>4</v>
      </c>
      <c r="D16" s="11" t="s">
        <v>5</v>
      </c>
      <c r="E16" s="12" t="s">
        <v>6</v>
      </c>
      <c r="F16" s="13" t="s">
        <v>7</v>
      </c>
    </row>
    <row r="17" spans="1:16" ht="29.25" customHeight="1">
      <c r="A17" s="246" t="s">
        <v>14</v>
      </c>
      <c r="B17" s="14" t="s">
        <v>2</v>
      </c>
      <c r="C17" s="196">
        <v>2</v>
      </c>
      <c r="D17" s="15">
        <v>1500</v>
      </c>
      <c r="E17" s="199">
        <f>C17*D17</f>
        <v>3000</v>
      </c>
      <c r="F17" s="17" t="s">
        <v>117</v>
      </c>
      <c r="G17" s="5"/>
      <c r="H17" s="5"/>
      <c r="I17" s="5"/>
      <c r="J17" s="5"/>
      <c r="K17" s="5"/>
      <c r="L17" s="5"/>
      <c r="M17" s="5"/>
      <c r="N17" s="5"/>
      <c r="O17" s="5"/>
      <c r="P17" s="5"/>
    </row>
    <row r="18" spans="1:16" ht="24.75" customHeight="1">
      <c r="A18" s="246"/>
      <c r="B18" s="187" t="s">
        <v>130</v>
      </c>
      <c r="C18" s="200"/>
      <c r="D18" s="182">
        <v>600</v>
      </c>
      <c r="E18" s="203">
        <f>C18*D18</f>
        <v>0</v>
      </c>
      <c r="F18" s="183"/>
      <c r="G18" s="5"/>
      <c r="H18" s="5"/>
      <c r="I18" s="5"/>
      <c r="J18" s="5"/>
      <c r="K18" s="5"/>
      <c r="L18" s="5"/>
      <c r="M18" s="5"/>
      <c r="N18" s="5"/>
      <c r="O18" s="5"/>
      <c r="P18" s="5"/>
    </row>
    <row r="19" spans="1:16" ht="29.25" customHeight="1">
      <c r="A19" s="246"/>
      <c r="B19" s="181" t="s">
        <v>3</v>
      </c>
      <c r="C19" s="201"/>
      <c r="D19" s="189">
        <v>1500</v>
      </c>
      <c r="E19" s="204">
        <f>C19*D19</f>
        <v>0</v>
      </c>
      <c r="F19" s="27" t="s">
        <v>118</v>
      </c>
      <c r="G19" s="5"/>
      <c r="H19" s="5"/>
      <c r="I19" s="5"/>
      <c r="J19" s="5"/>
      <c r="K19" s="5"/>
      <c r="L19" s="5"/>
      <c r="M19" s="5"/>
      <c r="N19" s="5"/>
      <c r="O19" s="5"/>
      <c r="P19" s="5"/>
    </row>
    <row r="20" spans="1:16" ht="24.75" customHeight="1">
      <c r="A20" s="247"/>
      <c r="B20" s="188" t="s">
        <v>131</v>
      </c>
      <c r="C20" s="202"/>
      <c r="D20" s="18">
        <v>600</v>
      </c>
      <c r="E20" s="203">
        <f>C20*D20</f>
        <v>0</v>
      </c>
      <c r="F20" s="183"/>
      <c r="G20" s="5"/>
      <c r="H20" s="5"/>
      <c r="I20" s="5"/>
      <c r="J20" s="5"/>
      <c r="K20" s="5"/>
      <c r="L20" s="5"/>
      <c r="M20" s="5"/>
      <c r="N20" s="5"/>
      <c r="O20" s="5"/>
      <c r="P20" s="5"/>
    </row>
    <row r="21" spans="1:16" ht="30.75" customHeight="1" thickBot="1">
      <c r="A21" s="248"/>
      <c r="B21" s="40" t="s">
        <v>17</v>
      </c>
      <c r="C21" s="197">
        <f>SUM(C17:C20)</f>
        <v>2</v>
      </c>
      <c r="D21" s="41"/>
      <c r="E21" s="198">
        <f>SUM(E17:E20)</f>
        <v>3000</v>
      </c>
      <c r="F21" s="20" t="s">
        <v>12</v>
      </c>
      <c r="G21" s="5"/>
      <c r="H21" s="5"/>
      <c r="I21" s="5"/>
      <c r="J21" s="5"/>
      <c r="K21" s="5"/>
      <c r="L21" s="5"/>
      <c r="M21" s="5"/>
      <c r="N21" s="5"/>
      <c r="O21" s="5"/>
      <c r="P21" s="5"/>
    </row>
    <row r="22" spans="1:16" ht="29.25" customHeight="1" thickTop="1">
      <c r="A22" s="249" t="s">
        <v>15</v>
      </c>
      <c r="B22" s="179" t="s">
        <v>102</v>
      </c>
      <c r="C22" s="205">
        <v>5</v>
      </c>
      <c r="D22" s="21">
        <v>3100</v>
      </c>
      <c r="E22" s="211">
        <f t="shared" ref="E22:E31" si="0">C22*D22</f>
        <v>15500</v>
      </c>
      <c r="F22" s="23" t="s">
        <v>119</v>
      </c>
      <c r="G22" s="5"/>
      <c r="H22" s="5"/>
      <c r="I22" s="5"/>
      <c r="J22" s="5"/>
      <c r="K22" s="5"/>
      <c r="L22" s="5"/>
      <c r="M22" s="5"/>
      <c r="N22" s="5"/>
      <c r="O22" s="5"/>
      <c r="P22" s="5"/>
    </row>
    <row r="23" spans="1:16" ht="24.75" customHeight="1">
      <c r="A23" s="249"/>
      <c r="B23" s="148" t="s">
        <v>132</v>
      </c>
      <c r="C23" s="206">
        <v>1</v>
      </c>
      <c r="D23" s="149">
        <v>600</v>
      </c>
      <c r="E23" s="212">
        <f t="shared" si="0"/>
        <v>600</v>
      </c>
      <c r="F23" s="151"/>
      <c r="G23" s="5"/>
      <c r="H23" s="5"/>
      <c r="I23" s="5"/>
      <c r="J23" s="5"/>
      <c r="K23" s="5"/>
      <c r="L23" s="5"/>
      <c r="M23" s="5"/>
      <c r="N23" s="5"/>
      <c r="O23" s="5"/>
      <c r="P23" s="5"/>
    </row>
    <row r="24" spans="1:16" ht="29.25" customHeight="1">
      <c r="A24" s="249"/>
      <c r="B24" s="180" t="s">
        <v>103</v>
      </c>
      <c r="C24" s="207"/>
      <c r="D24" s="149">
        <v>3100</v>
      </c>
      <c r="E24" s="212">
        <f t="shared" si="0"/>
        <v>0</v>
      </c>
      <c r="F24" s="151" t="s">
        <v>119</v>
      </c>
      <c r="G24" s="5"/>
      <c r="H24" s="5"/>
      <c r="I24" s="5"/>
      <c r="J24" s="5"/>
      <c r="K24" s="5"/>
      <c r="L24" s="5"/>
      <c r="M24" s="5"/>
      <c r="N24" s="5"/>
      <c r="O24" s="5"/>
      <c r="P24" s="5"/>
    </row>
    <row r="25" spans="1:16" ht="24.75" customHeight="1">
      <c r="A25" s="249"/>
      <c r="B25" s="148" t="s">
        <v>133</v>
      </c>
      <c r="C25" s="207"/>
      <c r="D25" s="149">
        <v>600</v>
      </c>
      <c r="E25" s="212">
        <f t="shared" si="0"/>
        <v>0</v>
      </c>
      <c r="F25" s="151"/>
      <c r="G25" s="5"/>
      <c r="H25" s="5"/>
      <c r="I25" s="5"/>
      <c r="J25" s="5"/>
      <c r="K25" s="5"/>
      <c r="L25" s="5"/>
      <c r="M25" s="5"/>
      <c r="N25" s="5"/>
      <c r="O25" s="5"/>
      <c r="P25" s="5"/>
    </row>
    <row r="26" spans="1:16" ht="29.25" customHeight="1">
      <c r="A26" s="246"/>
      <c r="B26" s="181" t="s">
        <v>19</v>
      </c>
      <c r="C26" s="207">
        <v>10</v>
      </c>
      <c r="D26" s="25">
        <v>2400</v>
      </c>
      <c r="E26" s="204">
        <f t="shared" si="0"/>
        <v>24000</v>
      </c>
      <c r="F26" s="27" t="s">
        <v>120</v>
      </c>
      <c r="G26" s="5"/>
      <c r="H26" s="5"/>
      <c r="I26" s="5"/>
      <c r="J26" s="5"/>
      <c r="K26" s="5"/>
      <c r="L26" s="5"/>
      <c r="M26" s="5"/>
      <c r="N26" s="5"/>
      <c r="O26" s="5"/>
      <c r="P26" s="5"/>
    </row>
    <row r="27" spans="1:16" ht="24.75" customHeight="1">
      <c r="A27" s="246"/>
      <c r="B27" s="24" t="s">
        <v>134</v>
      </c>
      <c r="C27" s="207">
        <v>2</v>
      </c>
      <c r="D27" s="25">
        <v>600</v>
      </c>
      <c r="E27" s="204">
        <f t="shared" si="0"/>
        <v>1200</v>
      </c>
      <c r="F27" s="27"/>
      <c r="G27" s="5"/>
      <c r="H27" s="5"/>
      <c r="I27" s="5"/>
      <c r="J27" s="5"/>
      <c r="K27" s="5"/>
      <c r="L27" s="5"/>
      <c r="M27" s="5"/>
      <c r="N27" s="5"/>
      <c r="O27" s="5"/>
      <c r="P27" s="5"/>
    </row>
    <row r="28" spans="1:16" ht="29.25" customHeight="1">
      <c r="A28" s="246"/>
      <c r="B28" s="181" t="s">
        <v>20</v>
      </c>
      <c r="C28" s="207"/>
      <c r="D28" s="25">
        <v>2400</v>
      </c>
      <c r="E28" s="204">
        <f t="shared" si="0"/>
        <v>0</v>
      </c>
      <c r="F28" s="27" t="s">
        <v>120</v>
      </c>
      <c r="G28" s="5"/>
      <c r="H28" s="5"/>
      <c r="I28" s="5"/>
      <c r="J28" s="5"/>
      <c r="K28" s="5"/>
      <c r="L28" s="5"/>
      <c r="M28" s="5"/>
      <c r="N28" s="5"/>
      <c r="O28" s="5"/>
      <c r="P28" s="5"/>
    </row>
    <row r="29" spans="1:16" ht="24.75" customHeight="1">
      <c r="A29" s="246"/>
      <c r="B29" s="24" t="s">
        <v>135</v>
      </c>
      <c r="C29" s="207"/>
      <c r="D29" s="25">
        <v>600</v>
      </c>
      <c r="E29" s="204">
        <f t="shared" si="0"/>
        <v>0</v>
      </c>
      <c r="F29" s="27"/>
      <c r="G29" s="5"/>
      <c r="H29" s="5"/>
      <c r="I29" s="5"/>
      <c r="J29" s="5"/>
      <c r="K29" s="5"/>
      <c r="L29" s="5"/>
      <c r="M29" s="5"/>
      <c r="N29" s="5"/>
      <c r="O29" s="5"/>
      <c r="P29" s="5"/>
    </row>
    <row r="30" spans="1:16" ht="29.25" customHeight="1">
      <c r="A30" s="246"/>
      <c r="B30" s="181" t="s">
        <v>129</v>
      </c>
      <c r="C30" s="207"/>
      <c r="D30" s="25">
        <v>3100</v>
      </c>
      <c r="E30" s="204">
        <f t="shared" si="0"/>
        <v>0</v>
      </c>
      <c r="F30" s="27" t="s">
        <v>121</v>
      </c>
      <c r="G30" s="5"/>
      <c r="H30" s="5"/>
      <c r="I30" s="5"/>
      <c r="J30" s="5"/>
      <c r="K30" s="5"/>
      <c r="L30" s="5"/>
      <c r="M30" s="5"/>
      <c r="N30" s="5"/>
      <c r="O30" s="5"/>
      <c r="P30" s="5"/>
    </row>
    <row r="31" spans="1:16" ht="24.75" customHeight="1">
      <c r="A31" s="246"/>
      <c r="B31" s="192" t="s">
        <v>136</v>
      </c>
      <c r="C31" s="208"/>
      <c r="D31" s="194">
        <v>600</v>
      </c>
      <c r="E31" s="213">
        <f t="shared" si="0"/>
        <v>0</v>
      </c>
      <c r="F31" s="195"/>
      <c r="G31" s="5"/>
      <c r="H31" s="5"/>
      <c r="I31" s="5"/>
      <c r="J31" s="5"/>
      <c r="K31" s="5"/>
      <c r="L31" s="5"/>
      <c r="M31" s="5"/>
      <c r="N31" s="5"/>
      <c r="O31" s="5"/>
      <c r="P31" s="5"/>
    </row>
    <row r="32" spans="1:16" ht="30.75" customHeight="1">
      <c r="A32" s="246"/>
      <c r="B32" s="43" t="s">
        <v>18</v>
      </c>
      <c r="C32" s="209">
        <f>SUM(C22:C31)</f>
        <v>18</v>
      </c>
      <c r="D32" s="193"/>
      <c r="E32" s="214">
        <f>SUM(E22:E31)</f>
        <v>41300</v>
      </c>
      <c r="F32" s="28" t="s">
        <v>13</v>
      </c>
      <c r="G32" s="5"/>
      <c r="H32" s="5"/>
      <c r="I32" s="5"/>
      <c r="J32" s="5"/>
      <c r="K32" s="5"/>
      <c r="L32" s="5"/>
      <c r="M32" s="5"/>
      <c r="N32" s="5"/>
      <c r="O32" s="5"/>
      <c r="P32" s="5"/>
    </row>
    <row r="33" spans="1:6" ht="39.75" customHeight="1" thickBot="1">
      <c r="A33" s="250" t="s">
        <v>11</v>
      </c>
      <c r="B33" s="251"/>
      <c r="C33" s="210">
        <v>1</v>
      </c>
      <c r="D33" s="42">
        <v>600</v>
      </c>
      <c r="E33" s="215">
        <f>C33*D33</f>
        <v>600</v>
      </c>
      <c r="F33" s="165" t="s">
        <v>108</v>
      </c>
    </row>
    <row r="34" spans="1:6" ht="30.75" customHeight="1" thickTop="1" thickBot="1">
      <c r="A34" s="8"/>
      <c r="B34" s="8"/>
      <c r="C34" s="30"/>
      <c r="D34" s="30" t="s">
        <v>6</v>
      </c>
      <c r="E34" s="216">
        <f>E21+E32+E33</f>
        <v>44900</v>
      </c>
      <c r="F34" s="39" t="s">
        <v>113</v>
      </c>
    </row>
    <row r="35" spans="1:6" s="6" customFormat="1" ht="22.5" customHeight="1" thickTop="1">
      <c r="A35" s="169" t="s">
        <v>137</v>
      </c>
      <c r="B35" s="32"/>
      <c r="C35" s="32"/>
      <c r="D35" s="8"/>
      <c r="E35" s="32"/>
      <c r="F35" s="33"/>
    </row>
    <row r="36" spans="1:6" s="6" customFormat="1" ht="18" customHeight="1" thickBot="1">
      <c r="A36" s="154" t="s">
        <v>125</v>
      </c>
      <c r="B36" s="153"/>
      <c r="C36" s="32"/>
      <c r="D36" s="32"/>
      <c r="E36" s="32"/>
      <c r="F36" s="33"/>
    </row>
    <row r="37" spans="1:6" s="6" customFormat="1" ht="39.75" customHeight="1" thickBot="1">
      <c r="A37" s="252" t="s">
        <v>126</v>
      </c>
      <c r="B37" s="252"/>
      <c r="C37" s="238" t="s">
        <v>139</v>
      </c>
      <c r="D37" s="237"/>
      <c r="E37" s="9"/>
      <c r="F37" s="33"/>
    </row>
    <row r="38" spans="1:6" s="6" customFormat="1" ht="29.25" customHeight="1">
      <c r="A38" s="34"/>
      <c r="B38" s="35"/>
      <c r="C38" s="36" t="s">
        <v>122</v>
      </c>
      <c r="D38" s="36"/>
      <c r="E38" s="34"/>
      <c r="F38" s="32"/>
    </row>
    <row r="39" spans="1:6" s="6" customFormat="1" ht="29.25" customHeight="1">
      <c r="A39" s="34"/>
      <c r="B39" s="35"/>
      <c r="C39" s="166" t="s">
        <v>111</v>
      </c>
      <c r="D39" s="153" t="s">
        <v>148</v>
      </c>
      <c r="E39" s="34"/>
      <c r="F39" s="32"/>
    </row>
    <row r="40" spans="1:6" s="6" customFormat="1" ht="34.5" customHeight="1">
      <c r="A40" s="34"/>
      <c r="B40" s="35"/>
      <c r="C40" s="166" t="s">
        <v>112</v>
      </c>
      <c r="D40" s="153" t="s" ph="1">
        <v>114</v>
      </c>
      <c r="E40" s="34"/>
      <c r="F40" s="32"/>
    </row>
    <row r="41" spans="1:6" s="6" customFormat="1" ht="17.25" customHeight="1">
      <c r="A41" s="156"/>
      <c r="B41" s="160"/>
      <c r="C41" s="160"/>
      <c r="D41" s="157"/>
      <c r="E41" s="159"/>
      <c r="F41" s="158"/>
    </row>
    <row r="42" spans="1:6" s="6" customFormat="1" ht="14.25" customHeight="1">
      <c r="A42" s="32"/>
      <c r="B42" s="32"/>
      <c r="C42" s="32"/>
      <c r="D42" s="32"/>
      <c r="E42" s="32"/>
      <c r="F42" s="33"/>
    </row>
  </sheetData>
  <mergeCells count="12">
    <mergeCell ref="A17:A21"/>
    <mergeCell ref="A22:A32"/>
    <mergeCell ref="A33:B33"/>
    <mergeCell ref="A37:B37"/>
    <mergeCell ref="A4:F4"/>
    <mergeCell ref="A5:F5"/>
    <mergeCell ref="A6:F6"/>
    <mergeCell ref="A10:F10"/>
    <mergeCell ref="A16:B16"/>
    <mergeCell ref="A7:F7"/>
    <mergeCell ref="A8:F8"/>
    <mergeCell ref="A9:F9"/>
  </mergeCells>
  <phoneticPr fontId="3"/>
  <printOptions horizontalCentered="1"/>
  <pageMargins left="0.11811023622047245" right="0.11811023622047245" top="0.39370078740157483" bottom="0.39370078740157483" header="0.31496062992125984" footer="0.31496062992125984"/>
  <pageSetup paperSize="9" scale="80" orientation="portrait" horizontalDpi="300" verticalDpi="300" r:id="rId1"/>
  <headerFooter alignWithMargins="0"/>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0000000}">
          <x14:formula1>
            <xm:f>Sheet1!$C$1:$C$4</xm:f>
          </x14:formula1>
          <xm:sqref>C37</xm:sqref>
        </x14:dataValidation>
        <x14:dataValidation type="list" allowBlank="1" showInputMessage="1" showErrorMessage="1" xr:uid="{00000000-0002-0000-0000-000001000000}">
          <x14:formula1>
            <xm:f>Sheet1!$A$1:$A$2</xm:f>
          </x14:formula1>
          <xm:sqref>C33</xm:sqref>
        </x14:dataValidation>
        <x14:dataValidation type="list" allowBlank="1" showInputMessage="1" showErrorMessage="1" xr:uid="{00000000-0002-0000-0000-000002000000}">
          <x14:formula1>
            <xm:f>Sheet1!$A$1:$A$101</xm:f>
          </x14:formula1>
          <xm:sqref>C17:C20 C22:C31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P42"/>
  <sheetViews>
    <sheetView showZeros="0" zoomScale="80" zoomScaleNormal="80" workbookViewId="0"/>
  </sheetViews>
  <sheetFormatPr defaultRowHeight="13.5"/>
  <cols>
    <col min="1" max="1" width="3.625" style="1" customWidth="1"/>
    <col min="2" max="2" width="17.5" style="1" customWidth="1"/>
    <col min="3" max="3" width="19.375" style="1" customWidth="1"/>
    <col min="4" max="4" width="18" style="1" customWidth="1"/>
    <col min="5" max="5" width="25.625" style="1" customWidth="1"/>
    <col min="6" max="6" width="37.875" style="1" customWidth="1"/>
    <col min="7" max="7" width="4" style="1" customWidth="1"/>
    <col min="8" max="16384" width="9" style="1"/>
  </cols>
  <sheetData>
    <row r="1" spans="1:6" ht="24" customHeight="1">
      <c r="A1" s="8"/>
      <c r="B1" s="8"/>
      <c r="C1" s="8"/>
      <c r="D1" s="8"/>
      <c r="E1" s="166" t="s">
        <v>9</v>
      </c>
      <c r="F1" s="170">
        <f ca="1">TODAY()</f>
        <v>46006</v>
      </c>
    </row>
    <row r="2" spans="1:6" ht="7.5" customHeight="1">
      <c r="A2" s="8"/>
      <c r="B2" s="8"/>
      <c r="C2" s="8"/>
      <c r="D2" s="8"/>
      <c r="E2" s="8"/>
      <c r="F2" s="8"/>
    </row>
    <row r="3" spans="1:6" ht="3.75" customHeight="1">
      <c r="A3" s="8"/>
      <c r="B3" s="8"/>
      <c r="C3" s="8"/>
      <c r="D3" s="8"/>
      <c r="E3" s="8"/>
      <c r="F3" s="8"/>
    </row>
    <row r="4" spans="1:6" ht="33">
      <c r="A4" s="253" t="s">
        <v>147</v>
      </c>
      <c r="B4" s="253"/>
      <c r="C4" s="254"/>
      <c r="D4" s="254"/>
      <c r="E4" s="254"/>
      <c r="F4" s="254"/>
    </row>
    <row r="5" spans="1:6" ht="21" customHeight="1">
      <c r="A5" s="255" t="s">
        <v>0</v>
      </c>
      <c r="B5" s="255"/>
      <c r="C5" s="255"/>
      <c r="D5" s="255"/>
      <c r="E5" s="255"/>
      <c r="F5" s="255"/>
    </row>
    <row r="6" spans="1:6" ht="20.100000000000001" customHeight="1">
      <c r="A6" s="255" t="s">
        <v>127</v>
      </c>
      <c r="B6" s="255"/>
      <c r="C6" s="255"/>
      <c r="D6" s="255"/>
      <c r="E6" s="255"/>
      <c r="F6" s="255"/>
    </row>
    <row r="7" spans="1:6" ht="20.100000000000001" customHeight="1">
      <c r="A7" s="255" t="s">
        <v>141</v>
      </c>
      <c r="B7" s="255"/>
      <c r="C7" s="255"/>
      <c r="D7" s="255"/>
      <c r="E7" s="255"/>
      <c r="F7" s="255"/>
    </row>
    <row r="8" spans="1:6" ht="20.100000000000001" customHeight="1">
      <c r="A8" s="255" t="s">
        <v>1</v>
      </c>
      <c r="B8" s="255"/>
      <c r="C8" s="255"/>
      <c r="D8" s="255"/>
      <c r="E8" s="255"/>
      <c r="F8" s="255"/>
    </row>
    <row r="9" spans="1:6" ht="20.100000000000001" customHeight="1">
      <c r="A9" s="255" t="s">
        <v>10</v>
      </c>
      <c r="B9" s="255"/>
      <c r="C9" s="255"/>
      <c r="D9" s="255"/>
      <c r="E9" s="255"/>
      <c r="F9" s="255"/>
    </row>
    <row r="10" spans="1:6" ht="19.5" customHeight="1">
      <c r="A10" s="255" t="s">
        <v>21</v>
      </c>
      <c r="B10" s="255"/>
      <c r="C10" s="255"/>
      <c r="D10" s="255"/>
      <c r="E10" s="255"/>
      <c r="F10" s="255"/>
    </row>
    <row r="11" spans="1:6" ht="10.5" customHeight="1">
      <c r="E11" s="2"/>
    </row>
    <row r="12" spans="1:6" ht="35.25" customHeight="1">
      <c r="D12" s="155" t="s">
        <v>8</v>
      </c>
      <c r="E12" s="219"/>
      <c r="F12" s="152"/>
    </row>
    <row r="13" spans="1:6" ht="34.5" customHeight="1">
      <c r="A13" s="8"/>
      <c r="B13" s="175" t="s">
        <v>37</v>
      </c>
      <c r="C13" s="231"/>
      <c r="D13" s="172" t="s">
        <v>36</v>
      </c>
      <c r="E13" s="217"/>
      <c r="F13" s="218" t="s">
        <v>146</v>
      </c>
    </row>
    <row r="14" spans="1:6" ht="11.25" customHeight="1">
      <c r="A14" s="8"/>
      <c r="B14" s="172"/>
      <c r="C14" s="220"/>
      <c r="D14" s="172"/>
      <c r="E14" s="32"/>
      <c r="F14" s="221"/>
    </row>
    <row r="15" spans="1:6" s="4" customFormat="1" ht="20.25" customHeight="1">
      <c r="A15" s="161" t="s">
        <v>105</v>
      </c>
      <c r="B15" s="9"/>
      <c r="C15" s="9"/>
      <c r="D15" s="9"/>
      <c r="E15" s="9"/>
      <c r="F15" s="9"/>
    </row>
    <row r="16" spans="1:6" s="3" customFormat="1" ht="36" customHeight="1">
      <c r="A16" s="256" t="s">
        <v>16</v>
      </c>
      <c r="B16" s="256"/>
      <c r="C16" s="10" t="s">
        <v>4</v>
      </c>
      <c r="D16" s="11" t="s">
        <v>5</v>
      </c>
      <c r="E16" s="12" t="s">
        <v>6</v>
      </c>
      <c r="F16" s="13" t="s">
        <v>7</v>
      </c>
    </row>
    <row r="17" spans="1:16" ht="29.25" customHeight="1">
      <c r="A17" s="246" t="s">
        <v>14</v>
      </c>
      <c r="B17" s="14" t="s">
        <v>2</v>
      </c>
      <c r="C17" s="15">
        <f>COUNTA('様式1,東専各A・B'!B18:B47)</f>
        <v>0</v>
      </c>
      <c r="D17" s="15">
        <v>1500</v>
      </c>
      <c r="E17" s="16">
        <f>C17*D17</f>
        <v>0</v>
      </c>
      <c r="F17" s="17" t="s">
        <v>123</v>
      </c>
      <c r="G17" s="5"/>
      <c r="H17" s="5"/>
      <c r="I17" s="5"/>
      <c r="J17" s="5"/>
      <c r="K17" s="5"/>
      <c r="L17" s="5"/>
      <c r="M17" s="5"/>
      <c r="N17" s="5"/>
      <c r="O17" s="5"/>
      <c r="P17" s="5"/>
    </row>
    <row r="18" spans="1:16" ht="24.75" customHeight="1">
      <c r="A18" s="246"/>
      <c r="B18" s="187" t="s">
        <v>130</v>
      </c>
      <c r="C18" s="182"/>
      <c r="D18" s="182">
        <v>600</v>
      </c>
      <c r="E18" s="19">
        <f>C18*D18</f>
        <v>0</v>
      </c>
      <c r="F18" s="183"/>
      <c r="G18" s="5"/>
      <c r="H18" s="5"/>
      <c r="I18" s="5"/>
      <c r="J18" s="5"/>
      <c r="K18" s="5"/>
      <c r="L18" s="5"/>
      <c r="M18" s="5"/>
      <c r="N18" s="5"/>
      <c r="O18" s="5"/>
      <c r="P18" s="5"/>
    </row>
    <row r="19" spans="1:16" ht="29.25" customHeight="1">
      <c r="A19" s="246"/>
      <c r="B19" s="181" t="s">
        <v>3</v>
      </c>
      <c r="C19" s="189">
        <f>COUNTA('様式1,東専各A・B'!B49:B56)</f>
        <v>0</v>
      </c>
      <c r="D19" s="189">
        <v>1500</v>
      </c>
      <c r="E19" s="190">
        <f>C19*D19</f>
        <v>0</v>
      </c>
      <c r="F19" s="27" t="s">
        <v>118</v>
      </c>
      <c r="G19" s="5"/>
      <c r="H19" s="5"/>
      <c r="I19" s="5"/>
      <c r="J19" s="5"/>
      <c r="K19" s="5"/>
      <c r="L19" s="5"/>
      <c r="M19" s="5"/>
      <c r="N19" s="5"/>
      <c r="O19" s="5"/>
      <c r="P19" s="5"/>
    </row>
    <row r="20" spans="1:16" ht="24.75" customHeight="1">
      <c r="A20" s="247"/>
      <c r="B20" s="187" t="s">
        <v>131</v>
      </c>
      <c r="C20" s="184"/>
      <c r="D20" s="182">
        <v>600</v>
      </c>
      <c r="E20" s="185">
        <f>C20*D20</f>
        <v>0</v>
      </c>
      <c r="F20" s="183"/>
      <c r="G20" s="5"/>
      <c r="H20" s="5"/>
      <c r="I20" s="5"/>
      <c r="J20" s="5"/>
      <c r="K20" s="5"/>
      <c r="L20" s="5"/>
      <c r="M20" s="5"/>
      <c r="N20" s="5"/>
      <c r="O20" s="5"/>
      <c r="P20" s="5"/>
    </row>
    <row r="21" spans="1:16" ht="35.1" customHeight="1" thickBot="1">
      <c r="A21" s="248"/>
      <c r="B21" s="222" t="s">
        <v>17</v>
      </c>
      <c r="C21" s="191">
        <f>SUM(C17:C20)</f>
        <v>0</v>
      </c>
      <c r="D21" s="41"/>
      <c r="E21" s="37">
        <f>SUM(E17:E20)</f>
        <v>0</v>
      </c>
      <c r="F21" s="20" t="s">
        <v>12</v>
      </c>
      <c r="G21" s="5"/>
      <c r="H21" s="5"/>
      <c r="I21" s="5"/>
      <c r="J21" s="5"/>
      <c r="K21" s="5"/>
      <c r="L21" s="5"/>
      <c r="M21" s="5"/>
      <c r="N21" s="5"/>
      <c r="O21" s="5"/>
      <c r="P21" s="5"/>
    </row>
    <row r="22" spans="1:16" ht="29.25" customHeight="1" thickTop="1">
      <c r="A22" s="249" t="s">
        <v>15</v>
      </c>
      <c r="B22" s="179" t="s">
        <v>102</v>
      </c>
      <c r="C22" s="21">
        <f>'様式2,TCE教職員'!G30</f>
        <v>0</v>
      </c>
      <c r="D22" s="21">
        <v>3100</v>
      </c>
      <c r="E22" s="22">
        <f t="shared" ref="E22:E31" si="0">C22*D22</f>
        <v>0</v>
      </c>
      <c r="F22" s="23" t="s">
        <v>119</v>
      </c>
      <c r="G22" s="5"/>
      <c r="H22" s="5"/>
      <c r="I22" s="5"/>
      <c r="J22" s="5"/>
      <c r="K22" s="5"/>
      <c r="L22" s="5"/>
      <c r="M22" s="5"/>
      <c r="N22" s="5"/>
      <c r="O22" s="5"/>
      <c r="P22" s="5"/>
    </row>
    <row r="23" spans="1:16" ht="24.75" customHeight="1">
      <c r="A23" s="249"/>
      <c r="B23" s="148" t="s">
        <v>132</v>
      </c>
      <c r="C23" s="149"/>
      <c r="D23" s="182">
        <v>600</v>
      </c>
      <c r="E23" s="150">
        <f t="shared" si="0"/>
        <v>0</v>
      </c>
      <c r="F23" s="151"/>
      <c r="G23" s="5"/>
      <c r="H23" s="5"/>
      <c r="I23" s="5"/>
      <c r="J23" s="5"/>
      <c r="K23" s="5"/>
      <c r="L23" s="5"/>
      <c r="M23" s="5"/>
      <c r="N23" s="5"/>
      <c r="O23" s="5"/>
      <c r="P23" s="5"/>
    </row>
    <row r="24" spans="1:16" ht="29.25" customHeight="1">
      <c r="A24" s="249"/>
      <c r="B24" s="180" t="s">
        <v>103</v>
      </c>
      <c r="C24" s="25">
        <f>'様式2,TCE教職員'!G31</f>
        <v>0</v>
      </c>
      <c r="D24" s="25">
        <v>3100</v>
      </c>
      <c r="E24" s="150">
        <f t="shared" si="0"/>
        <v>0</v>
      </c>
      <c r="F24" s="151" t="s">
        <v>119</v>
      </c>
      <c r="G24" s="5"/>
      <c r="H24" s="5"/>
      <c r="I24" s="5"/>
      <c r="J24" s="5"/>
      <c r="K24" s="5"/>
      <c r="L24" s="5"/>
      <c r="M24" s="5"/>
      <c r="N24" s="5"/>
      <c r="O24" s="5"/>
      <c r="P24" s="5"/>
    </row>
    <row r="25" spans="1:16" ht="24.75" customHeight="1">
      <c r="A25" s="249"/>
      <c r="B25" s="148" t="s">
        <v>133</v>
      </c>
      <c r="C25" s="25"/>
      <c r="D25" s="182">
        <v>600</v>
      </c>
      <c r="E25" s="150">
        <f t="shared" si="0"/>
        <v>0</v>
      </c>
      <c r="F25" s="151"/>
      <c r="G25" s="5"/>
      <c r="H25" s="5"/>
      <c r="I25" s="5"/>
      <c r="J25" s="5"/>
      <c r="K25" s="5"/>
      <c r="L25" s="5"/>
      <c r="M25" s="5"/>
      <c r="N25" s="5"/>
      <c r="O25" s="5"/>
      <c r="P25" s="5"/>
    </row>
    <row r="26" spans="1:16" ht="29.25" customHeight="1">
      <c r="A26" s="246"/>
      <c r="B26" s="181" t="s">
        <v>19</v>
      </c>
      <c r="C26" s="25">
        <f>'様式3,TCE学習者'!E32</f>
        <v>0</v>
      </c>
      <c r="D26" s="25">
        <v>2400</v>
      </c>
      <c r="E26" s="26">
        <f t="shared" si="0"/>
        <v>0</v>
      </c>
      <c r="F26" s="27" t="s">
        <v>120</v>
      </c>
      <c r="G26" s="5"/>
      <c r="H26" s="5"/>
      <c r="I26" s="5"/>
      <c r="J26" s="5"/>
      <c r="K26" s="5"/>
      <c r="L26" s="5"/>
      <c r="M26" s="5"/>
      <c r="N26" s="5"/>
      <c r="O26" s="5"/>
      <c r="P26" s="5"/>
    </row>
    <row r="27" spans="1:16" ht="24.75" customHeight="1">
      <c r="A27" s="246"/>
      <c r="B27" s="24" t="s">
        <v>134</v>
      </c>
      <c r="C27" s="25"/>
      <c r="D27" s="182">
        <v>600</v>
      </c>
      <c r="E27" s="26">
        <f t="shared" si="0"/>
        <v>0</v>
      </c>
      <c r="F27" s="27"/>
      <c r="G27" s="5"/>
      <c r="H27" s="5"/>
      <c r="I27" s="5"/>
      <c r="J27" s="5"/>
      <c r="K27" s="5"/>
      <c r="L27" s="5"/>
      <c r="M27" s="5"/>
      <c r="N27" s="5"/>
      <c r="O27" s="5"/>
      <c r="P27" s="5"/>
    </row>
    <row r="28" spans="1:16" ht="29.25" customHeight="1">
      <c r="A28" s="246"/>
      <c r="B28" s="181" t="s">
        <v>20</v>
      </c>
      <c r="C28" s="25">
        <f>'様式3,TCE学習者'!E33</f>
        <v>0</v>
      </c>
      <c r="D28" s="25">
        <v>2400</v>
      </c>
      <c r="E28" s="26">
        <f t="shared" si="0"/>
        <v>0</v>
      </c>
      <c r="F28" s="27" t="s">
        <v>120</v>
      </c>
      <c r="G28" s="5"/>
      <c r="H28" s="5"/>
      <c r="I28" s="5"/>
      <c r="J28" s="5"/>
      <c r="K28" s="5"/>
      <c r="L28" s="5"/>
      <c r="M28" s="5"/>
      <c r="N28" s="5"/>
      <c r="O28" s="5"/>
      <c r="P28" s="5"/>
    </row>
    <row r="29" spans="1:16" ht="24.75" customHeight="1">
      <c r="A29" s="246"/>
      <c r="B29" s="24" t="s">
        <v>135</v>
      </c>
      <c r="C29" s="25"/>
      <c r="D29" s="182">
        <v>600</v>
      </c>
      <c r="E29" s="26">
        <f t="shared" si="0"/>
        <v>0</v>
      </c>
      <c r="F29" s="27"/>
      <c r="G29" s="5"/>
      <c r="H29" s="5"/>
      <c r="I29" s="5"/>
      <c r="J29" s="5"/>
      <c r="K29" s="5"/>
      <c r="L29" s="5"/>
      <c r="M29" s="5"/>
      <c r="N29" s="5"/>
      <c r="O29" s="5"/>
      <c r="P29" s="5"/>
    </row>
    <row r="30" spans="1:16" ht="29.25" customHeight="1">
      <c r="A30" s="246"/>
      <c r="B30" s="181" t="s">
        <v>129</v>
      </c>
      <c r="C30" s="25">
        <f>'様式4,TCEその他'!F29</f>
        <v>0</v>
      </c>
      <c r="D30" s="25">
        <v>3100</v>
      </c>
      <c r="E30" s="26">
        <f t="shared" si="0"/>
        <v>0</v>
      </c>
      <c r="F30" s="27" t="s">
        <v>121</v>
      </c>
      <c r="G30" s="5"/>
      <c r="H30" s="5"/>
      <c r="I30" s="5"/>
      <c r="J30" s="5"/>
      <c r="K30" s="5"/>
      <c r="L30" s="5"/>
      <c r="M30" s="5"/>
      <c r="N30" s="5"/>
      <c r="O30" s="5"/>
      <c r="P30" s="5"/>
    </row>
    <row r="31" spans="1:16" ht="24.75" customHeight="1">
      <c r="A31" s="246"/>
      <c r="B31" s="223" t="s">
        <v>136</v>
      </c>
      <c r="C31" s="182"/>
      <c r="D31" s="182">
        <v>600</v>
      </c>
      <c r="E31" s="26">
        <f t="shared" si="0"/>
        <v>0</v>
      </c>
      <c r="F31" s="186"/>
      <c r="G31" s="5"/>
      <c r="H31" s="5"/>
      <c r="I31" s="5"/>
      <c r="J31" s="5"/>
      <c r="K31" s="5"/>
      <c r="L31" s="5"/>
      <c r="M31" s="5"/>
      <c r="N31" s="5"/>
      <c r="O31" s="5"/>
      <c r="P31" s="5"/>
    </row>
    <row r="32" spans="1:16" ht="35.1" customHeight="1">
      <c r="A32" s="246"/>
      <c r="B32" s="224" t="s">
        <v>18</v>
      </c>
      <c r="C32" s="225">
        <f>SUM(C22:C31)</f>
        <v>0</v>
      </c>
      <c r="D32" s="226"/>
      <c r="E32" s="227">
        <f>SUM(E22:E31)</f>
        <v>0</v>
      </c>
      <c r="F32" s="228" t="s">
        <v>13</v>
      </c>
      <c r="G32" s="5"/>
      <c r="H32" s="5"/>
      <c r="I32" s="5"/>
      <c r="J32" s="5"/>
      <c r="K32" s="5"/>
      <c r="L32" s="5"/>
      <c r="M32" s="5"/>
      <c r="N32" s="5"/>
      <c r="O32" s="5"/>
      <c r="P32" s="5"/>
    </row>
    <row r="33" spans="1:6" ht="39" customHeight="1" thickBot="1">
      <c r="A33" s="250" t="s">
        <v>11</v>
      </c>
      <c r="B33" s="251"/>
      <c r="C33" s="42">
        <v>0</v>
      </c>
      <c r="D33" s="42">
        <v>600</v>
      </c>
      <c r="E33" s="38">
        <f>C33*D33</f>
        <v>0</v>
      </c>
      <c r="F33" s="29" t="s">
        <v>104</v>
      </c>
    </row>
    <row r="34" spans="1:6" ht="30.75" customHeight="1" thickTop="1" thickBot="1">
      <c r="A34" s="8"/>
      <c r="B34" s="8"/>
      <c r="C34" s="30"/>
      <c r="D34" s="30" t="s">
        <v>6</v>
      </c>
      <c r="E34" s="31">
        <f>E21+E32+E33</f>
        <v>0</v>
      </c>
      <c r="F34" s="39" t="s">
        <v>113</v>
      </c>
    </row>
    <row r="35" spans="1:6" s="6" customFormat="1" ht="22.5" customHeight="1" thickTop="1">
      <c r="A35" s="169" t="s">
        <v>137</v>
      </c>
      <c r="B35" s="32"/>
      <c r="C35" s="32"/>
      <c r="D35" s="32"/>
      <c r="E35" s="32"/>
      <c r="F35" s="33"/>
    </row>
    <row r="36" spans="1:6" s="6" customFormat="1" ht="21.75" customHeight="1" thickBot="1">
      <c r="A36" s="154" t="s">
        <v>125</v>
      </c>
      <c r="B36" s="153"/>
      <c r="C36" s="32"/>
      <c r="D36" s="32"/>
      <c r="E36" s="32"/>
      <c r="F36" s="33"/>
    </row>
    <row r="37" spans="1:6" s="6" customFormat="1" ht="44.25" customHeight="1" thickBot="1">
      <c r="A37" s="252" t="s">
        <v>126</v>
      </c>
      <c r="B37" s="252"/>
      <c r="C37" s="236">
        <v>0</v>
      </c>
      <c r="D37" s="237"/>
      <c r="E37" s="9"/>
      <c r="F37" s="33"/>
    </row>
    <row r="38" spans="1:6" s="6" customFormat="1" ht="29.25" customHeight="1">
      <c r="A38" s="34"/>
      <c r="B38" s="35"/>
      <c r="C38" s="36" t="s">
        <v>122</v>
      </c>
      <c r="D38" s="36"/>
      <c r="E38" s="34"/>
      <c r="F38" s="32"/>
    </row>
    <row r="39" spans="1:6" s="6" customFormat="1" ht="29.25" customHeight="1">
      <c r="A39" s="34"/>
      <c r="B39" s="35"/>
      <c r="C39" s="166" t="s">
        <v>111</v>
      </c>
      <c r="D39" s="153" t="s">
        <v>110</v>
      </c>
      <c r="E39" s="34"/>
      <c r="F39" s="32"/>
    </row>
    <row r="40" spans="1:6" s="6" customFormat="1" ht="33.75" customHeight="1">
      <c r="A40" s="34"/>
      <c r="B40" s="35"/>
      <c r="C40" s="166" t="s">
        <v>112</v>
      </c>
      <c r="D40" s="153" t="s" ph="1">
        <v>114</v>
      </c>
      <c r="E40" s="34"/>
      <c r="F40" s="32"/>
    </row>
    <row r="41" spans="1:6" s="6" customFormat="1" ht="17.25" customHeight="1">
      <c r="A41" s="156"/>
      <c r="B41" s="160"/>
      <c r="C41" s="160"/>
      <c r="D41" s="157"/>
      <c r="E41" s="159"/>
      <c r="F41" s="158"/>
    </row>
    <row r="42" spans="1:6" s="6" customFormat="1" ht="14.25" customHeight="1">
      <c r="A42" s="32"/>
      <c r="B42" s="32"/>
      <c r="C42" s="32"/>
      <c r="D42" s="32"/>
      <c r="E42" s="32"/>
      <c r="F42" s="33"/>
    </row>
  </sheetData>
  <mergeCells count="12">
    <mergeCell ref="A37:B37"/>
    <mergeCell ref="A33:B33"/>
    <mergeCell ref="A4:F4"/>
    <mergeCell ref="A5:F5"/>
    <mergeCell ref="A16:B16"/>
    <mergeCell ref="A22:A32"/>
    <mergeCell ref="A6:F6"/>
    <mergeCell ref="A10:F10"/>
    <mergeCell ref="A17:A21"/>
    <mergeCell ref="A8:F8"/>
    <mergeCell ref="A9:F9"/>
    <mergeCell ref="A7:F7"/>
  </mergeCells>
  <phoneticPr fontId="3"/>
  <printOptions horizontalCentered="1"/>
  <pageMargins left="0.11811023622047245" right="0.11811023622047245" top="0.39370078740157483" bottom="0.39370078740157483" header="0.31496062992125984" footer="0.31496062992125984"/>
  <pageSetup paperSize="9" scale="80" orientation="portrait" horizontalDpi="300" verticalDpi="300" r:id="rId1"/>
  <headerFooter alignWithMargins="0"/>
  <drawing r:id="rId2"/>
  <legacyDrawing r:id="rId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0000000}">
          <x14:formula1>
            <xm:f>Sheet1!$A$1:$A$101</xm:f>
          </x14:formula1>
          <xm:sqref>C17:C20 C22:C31</xm:sqref>
        </x14:dataValidation>
        <x14:dataValidation type="list" allowBlank="1" showInputMessage="1" showErrorMessage="1" xr:uid="{00000000-0002-0000-0100-000001000000}">
          <x14:formula1>
            <xm:f>Sheet1!$A$1:$A$2</xm:f>
          </x14:formula1>
          <xm:sqref>C33</xm:sqref>
        </x14:dataValidation>
        <x14:dataValidation type="list" allowBlank="1" showInputMessage="1" showErrorMessage="1" xr:uid="{00000000-0002-0000-0100-000002000000}">
          <x14:formula1>
            <xm:f>Sheet1!$C$1:$C$4</xm:f>
          </x14:formula1>
          <xm:sqref>C37</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T57"/>
  <sheetViews>
    <sheetView zoomScaleNormal="100" workbookViewId="0">
      <selection activeCell="C1" sqref="C1"/>
    </sheetView>
  </sheetViews>
  <sheetFormatPr defaultRowHeight="13.5"/>
  <cols>
    <col min="1" max="1" width="3.5" customWidth="1"/>
    <col min="2" max="2" width="17.25" customWidth="1"/>
    <col min="3" max="3" width="15" style="76" customWidth="1"/>
    <col min="4" max="4" width="13.375" style="76" customWidth="1"/>
    <col min="5" max="5" width="13.25" customWidth="1"/>
    <col min="6" max="6" width="4.875" customWidth="1"/>
    <col min="7" max="7" width="14.625" customWidth="1"/>
    <col min="8" max="8" width="16.625" customWidth="1"/>
    <col min="9" max="9" width="2.625" customWidth="1"/>
    <col min="258" max="258" width="4.375" customWidth="1"/>
    <col min="259" max="259" width="22.75" customWidth="1"/>
    <col min="260" max="260" width="10.75" customWidth="1"/>
    <col min="261" max="261" width="4.75" customWidth="1"/>
    <col min="262" max="262" width="16.375" customWidth="1"/>
    <col min="263" max="263" width="16.5" customWidth="1"/>
    <col min="264" max="264" width="16" customWidth="1"/>
    <col min="265" max="265" width="2.625" customWidth="1"/>
    <col min="514" max="514" width="4.375" customWidth="1"/>
    <col min="515" max="515" width="22.75" customWidth="1"/>
    <col min="516" max="516" width="10.75" customWidth="1"/>
    <col min="517" max="517" width="4.75" customWidth="1"/>
    <col min="518" max="518" width="16.375" customWidth="1"/>
    <col min="519" max="519" width="16.5" customWidth="1"/>
    <col min="520" max="520" width="16" customWidth="1"/>
    <col min="521" max="521" width="2.625" customWidth="1"/>
    <col min="770" max="770" width="4.375" customWidth="1"/>
    <col min="771" max="771" width="22.75" customWidth="1"/>
    <col min="772" max="772" width="10.75" customWidth="1"/>
    <col min="773" max="773" width="4.75" customWidth="1"/>
    <col min="774" max="774" width="16.375" customWidth="1"/>
    <col min="775" max="775" width="16.5" customWidth="1"/>
    <col min="776" max="776" width="16" customWidth="1"/>
    <col min="777" max="777" width="2.625" customWidth="1"/>
    <col min="1026" max="1026" width="4.375" customWidth="1"/>
    <col min="1027" max="1027" width="22.75" customWidth="1"/>
    <col min="1028" max="1028" width="10.75" customWidth="1"/>
    <col min="1029" max="1029" width="4.75" customWidth="1"/>
    <col min="1030" max="1030" width="16.375" customWidth="1"/>
    <col min="1031" max="1031" width="16.5" customWidth="1"/>
    <col min="1032" max="1032" width="16" customWidth="1"/>
    <col min="1033" max="1033" width="2.625" customWidth="1"/>
    <col min="1282" max="1282" width="4.375" customWidth="1"/>
    <col min="1283" max="1283" width="22.75" customWidth="1"/>
    <col min="1284" max="1284" width="10.75" customWidth="1"/>
    <col min="1285" max="1285" width="4.75" customWidth="1"/>
    <col min="1286" max="1286" width="16.375" customWidth="1"/>
    <col min="1287" max="1287" width="16.5" customWidth="1"/>
    <col min="1288" max="1288" width="16" customWidth="1"/>
    <col min="1289" max="1289" width="2.625" customWidth="1"/>
    <col min="1538" max="1538" width="4.375" customWidth="1"/>
    <col min="1539" max="1539" width="22.75" customWidth="1"/>
    <col min="1540" max="1540" width="10.75" customWidth="1"/>
    <col min="1541" max="1541" width="4.75" customWidth="1"/>
    <col min="1542" max="1542" width="16.375" customWidth="1"/>
    <col min="1543" max="1543" width="16.5" customWidth="1"/>
    <col min="1544" max="1544" width="16" customWidth="1"/>
    <col min="1545" max="1545" width="2.625" customWidth="1"/>
    <col min="1794" max="1794" width="4.375" customWidth="1"/>
    <col min="1795" max="1795" width="22.75" customWidth="1"/>
    <col min="1796" max="1796" width="10.75" customWidth="1"/>
    <col min="1797" max="1797" width="4.75" customWidth="1"/>
    <col min="1798" max="1798" width="16.375" customWidth="1"/>
    <col min="1799" max="1799" width="16.5" customWidth="1"/>
    <col min="1800" max="1800" width="16" customWidth="1"/>
    <col min="1801" max="1801" width="2.625" customWidth="1"/>
    <col min="2050" max="2050" width="4.375" customWidth="1"/>
    <col min="2051" max="2051" width="22.75" customWidth="1"/>
    <col min="2052" max="2052" width="10.75" customWidth="1"/>
    <col min="2053" max="2053" width="4.75" customWidth="1"/>
    <col min="2054" max="2054" width="16.375" customWidth="1"/>
    <col min="2055" max="2055" width="16.5" customWidth="1"/>
    <col min="2056" max="2056" width="16" customWidth="1"/>
    <col min="2057" max="2057" width="2.625" customWidth="1"/>
    <col min="2306" max="2306" width="4.375" customWidth="1"/>
    <col min="2307" max="2307" width="22.75" customWidth="1"/>
    <col min="2308" max="2308" width="10.75" customWidth="1"/>
    <col min="2309" max="2309" width="4.75" customWidth="1"/>
    <col min="2310" max="2310" width="16.375" customWidth="1"/>
    <col min="2311" max="2311" width="16.5" customWidth="1"/>
    <col min="2312" max="2312" width="16" customWidth="1"/>
    <col min="2313" max="2313" width="2.625" customWidth="1"/>
    <col min="2562" max="2562" width="4.375" customWidth="1"/>
    <col min="2563" max="2563" width="22.75" customWidth="1"/>
    <col min="2564" max="2564" width="10.75" customWidth="1"/>
    <col min="2565" max="2565" width="4.75" customWidth="1"/>
    <col min="2566" max="2566" width="16.375" customWidth="1"/>
    <col min="2567" max="2567" width="16.5" customWidth="1"/>
    <col min="2568" max="2568" width="16" customWidth="1"/>
    <col min="2569" max="2569" width="2.625" customWidth="1"/>
    <col min="2818" max="2818" width="4.375" customWidth="1"/>
    <col min="2819" max="2819" width="22.75" customWidth="1"/>
    <col min="2820" max="2820" width="10.75" customWidth="1"/>
    <col min="2821" max="2821" width="4.75" customWidth="1"/>
    <col min="2822" max="2822" width="16.375" customWidth="1"/>
    <col min="2823" max="2823" width="16.5" customWidth="1"/>
    <col min="2824" max="2824" width="16" customWidth="1"/>
    <col min="2825" max="2825" width="2.625" customWidth="1"/>
    <col min="3074" max="3074" width="4.375" customWidth="1"/>
    <col min="3075" max="3075" width="22.75" customWidth="1"/>
    <col min="3076" max="3076" width="10.75" customWidth="1"/>
    <col min="3077" max="3077" width="4.75" customWidth="1"/>
    <col min="3078" max="3078" width="16.375" customWidth="1"/>
    <col min="3079" max="3079" width="16.5" customWidth="1"/>
    <col min="3080" max="3080" width="16" customWidth="1"/>
    <col min="3081" max="3081" width="2.625" customWidth="1"/>
    <col min="3330" max="3330" width="4.375" customWidth="1"/>
    <col min="3331" max="3331" width="22.75" customWidth="1"/>
    <col min="3332" max="3332" width="10.75" customWidth="1"/>
    <col min="3333" max="3333" width="4.75" customWidth="1"/>
    <col min="3334" max="3334" width="16.375" customWidth="1"/>
    <col min="3335" max="3335" width="16.5" customWidth="1"/>
    <col min="3336" max="3336" width="16" customWidth="1"/>
    <col min="3337" max="3337" width="2.625" customWidth="1"/>
    <col min="3586" max="3586" width="4.375" customWidth="1"/>
    <col min="3587" max="3587" width="22.75" customWidth="1"/>
    <col min="3588" max="3588" width="10.75" customWidth="1"/>
    <col min="3589" max="3589" width="4.75" customWidth="1"/>
    <col min="3590" max="3590" width="16.375" customWidth="1"/>
    <col min="3591" max="3591" width="16.5" customWidth="1"/>
    <col min="3592" max="3592" width="16" customWidth="1"/>
    <col min="3593" max="3593" width="2.625" customWidth="1"/>
    <col min="3842" max="3842" width="4.375" customWidth="1"/>
    <col min="3843" max="3843" width="22.75" customWidth="1"/>
    <col min="3844" max="3844" width="10.75" customWidth="1"/>
    <col min="3845" max="3845" width="4.75" customWidth="1"/>
    <col min="3846" max="3846" width="16.375" customWidth="1"/>
    <col min="3847" max="3847" width="16.5" customWidth="1"/>
    <col min="3848" max="3848" width="16" customWidth="1"/>
    <col min="3849" max="3849" width="2.625" customWidth="1"/>
    <col min="4098" max="4098" width="4.375" customWidth="1"/>
    <col min="4099" max="4099" width="22.75" customWidth="1"/>
    <col min="4100" max="4100" width="10.75" customWidth="1"/>
    <col min="4101" max="4101" width="4.75" customWidth="1"/>
    <col min="4102" max="4102" width="16.375" customWidth="1"/>
    <col min="4103" max="4103" width="16.5" customWidth="1"/>
    <col min="4104" max="4104" width="16" customWidth="1"/>
    <col min="4105" max="4105" width="2.625" customWidth="1"/>
    <col min="4354" max="4354" width="4.375" customWidth="1"/>
    <col min="4355" max="4355" width="22.75" customWidth="1"/>
    <col min="4356" max="4356" width="10.75" customWidth="1"/>
    <col min="4357" max="4357" width="4.75" customWidth="1"/>
    <col min="4358" max="4358" width="16.375" customWidth="1"/>
    <col min="4359" max="4359" width="16.5" customWidth="1"/>
    <col min="4360" max="4360" width="16" customWidth="1"/>
    <col min="4361" max="4361" width="2.625" customWidth="1"/>
    <col min="4610" max="4610" width="4.375" customWidth="1"/>
    <col min="4611" max="4611" width="22.75" customWidth="1"/>
    <col min="4612" max="4612" width="10.75" customWidth="1"/>
    <col min="4613" max="4613" width="4.75" customWidth="1"/>
    <col min="4614" max="4614" width="16.375" customWidth="1"/>
    <col min="4615" max="4615" width="16.5" customWidth="1"/>
    <col min="4616" max="4616" width="16" customWidth="1"/>
    <col min="4617" max="4617" width="2.625" customWidth="1"/>
    <col min="4866" max="4866" width="4.375" customWidth="1"/>
    <col min="4867" max="4867" width="22.75" customWidth="1"/>
    <col min="4868" max="4868" width="10.75" customWidth="1"/>
    <col min="4869" max="4869" width="4.75" customWidth="1"/>
    <col min="4870" max="4870" width="16.375" customWidth="1"/>
    <col min="4871" max="4871" width="16.5" customWidth="1"/>
    <col min="4872" max="4872" width="16" customWidth="1"/>
    <col min="4873" max="4873" width="2.625" customWidth="1"/>
    <col min="5122" max="5122" width="4.375" customWidth="1"/>
    <col min="5123" max="5123" width="22.75" customWidth="1"/>
    <col min="5124" max="5124" width="10.75" customWidth="1"/>
    <col min="5125" max="5125" width="4.75" customWidth="1"/>
    <col min="5126" max="5126" width="16.375" customWidth="1"/>
    <col min="5127" max="5127" width="16.5" customWidth="1"/>
    <col min="5128" max="5128" width="16" customWidth="1"/>
    <col min="5129" max="5129" width="2.625" customWidth="1"/>
    <col min="5378" max="5378" width="4.375" customWidth="1"/>
    <col min="5379" max="5379" width="22.75" customWidth="1"/>
    <col min="5380" max="5380" width="10.75" customWidth="1"/>
    <col min="5381" max="5381" width="4.75" customWidth="1"/>
    <col min="5382" max="5382" width="16.375" customWidth="1"/>
    <col min="5383" max="5383" width="16.5" customWidth="1"/>
    <col min="5384" max="5384" width="16" customWidth="1"/>
    <col min="5385" max="5385" width="2.625" customWidth="1"/>
    <col min="5634" max="5634" width="4.375" customWidth="1"/>
    <col min="5635" max="5635" width="22.75" customWidth="1"/>
    <col min="5636" max="5636" width="10.75" customWidth="1"/>
    <col min="5637" max="5637" width="4.75" customWidth="1"/>
    <col min="5638" max="5638" width="16.375" customWidth="1"/>
    <col min="5639" max="5639" width="16.5" customWidth="1"/>
    <col min="5640" max="5640" width="16" customWidth="1"/>
    <col min="5641" max="5641" width="2.625" customWidth="1"/>
    <col min="5890" max="5890" width="4.375" customWidth="1"/>
    <col min="5891" max="5891" width="22.75" customWidth="1"/>
    <col min="5892" max="5892" width="10.75" customWidth="1"/>
    <col min="5893" max="5893" width="4.75" customWidth="1"/>
    <col min="5894" max="5894" width="16.375" customWidth="1"/>
    <col min="5895" max="5895" width="16.5" customWidth="1"/>
    <col min="5896" max="5896" width="16" customWidth="1"/>
    <col min="5897" max="5897" width="2.625" customWidth="1"/>
    <col min="6146" max="6146" width="4.375" customWidth="1"/>
    <col min="6147" max="6147" width="22.75" customWidth="1"/>
    <col min="6148" max="6148" width="10.75" customWidth="1"/>
    <col min="6149" max="6149" width="4.75" customWidth="1"/>
    <col min="6150" max="6150" width="16.375" customWidth="1"/>
    <col min="6151" max="6151" width="16.5" customWidth="1"/>
    <col min="6152" max="6152" width="16" customWidth="1"/>
    <col min="6153" max="6153" width="2.625" customWidth="1"/>
    <col min="6402" max="6402" width="4.375" customWidth="1"/>
    <col min="6403" max="6403" width="22.75" customWidth="1"/>
    <col min="6404" max="6404" width="10.75" customWidth="1"/>
    <col min="6405" max="6405" width="4.75" customWidth="1"/>
    <col min="6406" max="6406" width="16.375" customWidth="1"/>
    <col min="6407" max="6407" width="16.5" customWidth="1"/>
    <col min="6408" max="6408" width="16" customWidth="1"/>
    <col min="6409" max="6409" width="2.625" customWidth="1"/>
    <col min="6658" max="6658" width="4.375" customWidth="1"/>
    <col min="6659" max="6659" width="22.75" customWidth="1"/>
    <col min="6660" max="6660" width="10.75" customWidth="1"/>
    <col min="6661" max="6661" width="4.75" customWidth="1"/>
    <col min="6662" max="6662" width="16.375" customWidth="1"/>
    <col min="6663" max="6663" width="16.5" customWidth="1"/>
    <col min="6664" max="6664" width="16" customWidth="1"/>
    <col min="6665" max="6665" width="2.625" customWidth="1"/>
    <col min="6914" max="6914" width="4.375" customWidth="1"/>
    <col min="6915" max="6915" width="22.75" customWidth="1"/>
    <col min="6916" max="6916" width="10.75" customWidth="1"/>
    <col min="6917" max="6917" width="4.75" customWidth="1"/>
    <col min="6918" max="6918" width="16.375" customWidth="1"/>
    <col min="6919" max="6919" width="16.5" customWidth="1"/>
    <col min="6920" max="6920" width="16" customWidth="1"/>
    <col min="6921" max="6921" width="2.625" customWidth="1"/>
    <col min="7170" max="7170" width="4.375" customWidth="1"/>
    <col min="7171" max="7171" width="22.75" customWidth="1"/>
    <col min="7172" max="7172" width="10.75" customWidth="1"/>
    <col min="7173" max="7173" width="4.75" customWidth="1"/>
    <col min="7174" max="7174" width="16.375" customWidth="1"/>
    <col min="7175" max="7175" width="16.5" customWidth="1"/>
    <col min="7176" max="7176" width="16" customWidth="1"/>
    <col min="7177" max="7177" width="2.625" customWidth="1"/>
    <col min="7426" max="7426" width="4.375" customWidth="1"/>
    <col min="7427" max="7427" width="22.75" customWidth="1"/>
    <col min="7428" max="7428" width="10.75" customWidth="1"/>
    <col min="7429" max="7429" width="4.75" customWidth="1"/>
    <col min="7430" max="7430" width="16.375" customWidth="1"/>
    <col min="7431" max="7431" width="16.5" customWidth="1"/>
    <col min="7432" max="7432" width="16" customWidth="1"/>
    <col min="7433" max="7433" width="2.625" customWidth="1"/>
    <col min="7682" max="7682" width="4.375" customWidth="1"/>
    <col min="7683" max="7683" width="22.75" customWidth="1"/>
    <col min="7684" max="7684" width="10.75" customWidth="1"/>
    <col min="7685" max="7685" width="4.75" customWidth="1"/>
    <col min="7686" max="7686" width="16.375" customWidth="1"/>
    <col min="7687" max="7687" width="16.5" customWidth="1"/>
    <col min="7688" max="7688" width="16" customWidth="1"/>
    <col min="7689" max="7689" width="2.625" customWidth="1"/>
    <col min="7938" max="7938" width="4.375" customWidth="1"/>
    <col min="7939" max="7939" width="22.75" customWidth="1"/>
    <col min="7940" max="7940" width="10.75" customWidth="1"/>
    <col min="7941" max="7941" width="4.75" customWidth="1"/>
    <col min="7942" max="7942" width="16.375" customWidth="1"/>
    <col min="7943" max="7943" width="16.5" customWidth="1"/>
    <col min="7944" max="7944" width="16" customWidth="1"/>
    <col min="7945" max="7945" width="2.625" customWidth="1"/>
    <col min="8194" max="8194" width="4.375" customWidth="1"/>
    <col min="8195" max="8195" width="22.75" customWidth="1"/>
    <col min="8196" max="8196" width="10.75" customWidth="1"/>
    <col min="8197" max="8197" width="4.75" customWidth="1"/>
    <col min="8198" max="8198" width="16.375" customWidth="1"/>
    <col min="8199" max="8199" width="16.5" customWidth="1"/>
    <col min="8200" max="8200" width="16" customWidth="1"/>
    <col min="8201" max="8201" width="2.625" customWidth="1"/>
    <col min="8450" max="8450" width="4.375" customWidth="1"/>
    <col min="8451" max="8451" width="22.75" customWidth="1"/>
    <col min="8452" max="8452" width="10.75" customWidth="1"/>
    <col min="8453" max="8453" width="4.75" customWidth="1"/>
    <col min="8454" max="8454" width="16.375" customWidth="1"/>
    <col min="8455" max="8455" width="16.5" customWidth="1"/>
    <col min="8456" max="8456" width="16" customWidth="1"/>
    <col min="8457" max="8457" width="2.625" customWidth="1"/>
    <col min="8706" max="8706" width="4.375" customWidth="1"/>
    <col min="8707" max="8707" width="22.75" customWidth="1"/>
    <col min="8708" max="8708" width="10.75" customWidth="1"/>
    <col min="8709" max="8709" width="4.75" customWidth="1"/>
    <col min="8710" max="8710" width="16.375" customWidth="1"/>
    <col min="8711" max="8711" width="16.5" customWidth="1"/>
    <col min="8712" max="8712" width="16" customWidth="1"/>
    <col min="8713" max="8713" width="2.625" customWidth="1"/>
    <col min="8962" max="8962" width="4.375" customWidth="1"/>
    <col min="8963" max="8963" width="22.75" customWidth="1"/>
    <col min="8964" max="8964" width="10.75" customWidth="1"/>
    <col min="8965" max="8965" width="4.75" customWidth="1"/>
    <col min="8966" max="8966" width="16.375" customWidth="1"/>
    <col min="8967" max="8967" width="16.5" customWidth="1"/>
    <col min="8968" max="8968" width="16" customWidth="1"/>
    <col min="8969" max="8969" width="2.625" customWidth="1"/>
    <col min="9218" max="9218" width="4.375" customWidth="1"/>
    <col min="9219" max="9219" width="22.75" customWidth="1"/>
    <col min="9220" max="9220" width="10.75" customWidth="1"/>
    <col min="9221" max="9221" width="4.75" customWidth="1"/>
    <col min="9222" max="9222" width="16.375" customWidth="1"/>
    <col min="9223" max="9223" width="16.5" customWidth="1"/>
    <col min="9224" max="9224" width="16" customWidth="1"/>
    <col min="9225" max="9225" width="2.625" customWidth="1"/>
    <col min="9474" max="9474" width="4.375" customWidth="1"/>
    <col min="9475" max="9475" width="22.75" customWidth="1"/>
    <col min="9476" max="9476" width="10.75" customWidth="1"/>
    <col min="9477" max="9477" width="4.75" customWidth="1"/>
    <col min="9478" max="9478" width="16.375" customWidth="1"/>
    <col min="9479" max="9479" width="16.5" customWidth="1"/>
    <col min="9480" max="9480" width="16" customWidth="1"/>
    <col min="9481" max="9481" width="2.625" customWidth="1"/>
    <col min="9730" max="9730" width="4.375" customWidth="1"/>
    <col min="9731" max="9731" width="22.75" customWidth="1"/>
    <col min="9732" max="9732" width="10.75" customWidth="1"/>
    <col min="9733" max="9733" width="4.75" customWidth="1"/>
    <col min="9734" max="9734" width="16.375" customWidth="1"/>
    <col min="9735" max="9735" width="16.5" customWidth="1"/>
    <col min="9736" max="9736" width="16" customWidth="1"/>
    <col min="9737" max="9737" width="2.625" customWidth="1"/>
    <col min="9986" max="9986" width="4.375" customWidth="1"/>
    <col min="9987" max="9987" width="22.75" customWidth="1"/>
    <col min="9988" max="9988" width="10.75" customWidth="1"/>
    <col min="9989" max="9989" width="4.75" customWidth="1"/>
    <col min="9990" max="9990" width="16.375" customWidth="1"/>
    <col min="9991" max="9991" width="16.5" customWidth="1"/>
    <col min="9992" max="9992" width="16" customWidth="1"/>
    <col min="9993" max="9993" width="2.625" customWidth="1"/>
    <col min="10242" max="10242" width="4.375" customWidth="1"/>
    <col min="10243" max="10243" width="22.75" customWidth="1"/>
    <col min="10244" max="10244" width="10.75" customWidth="1"/>
    <col min="10245" max="10245" width="4.75" customWidth="1"/>
    <col min="10246" max="10246" width="16.375" customWidth="1"/>
    <col min="10247" max="10247" width="16.5" customWidth="1"/>
    <col min="10248" max="10248" width="16" customWidth="1"/>
    <col min="10249" max="10249" width="2.625" customWidth="1"/>
    <col min="10498" max="10498" width="4.375" customWidth="1"/>
    <col min="10499" max="10499" width="22.75" customWidth="1"/>
    <col min="10500" max="10500" width="10.75" customWidth="1"/>
    <col min="10501" max="10501" width="4.75" customWidth="1"/>
    <col min="10502" max="10502" width="16.375" customWidth="1"/>
    <col min="10503" max="10503" width="16.5" customWidth="1"/>
    <col min="10504" max="10504" width="16" customWidth="1"/>
    <col min="10505" max="10505" width="2.625" customWidth="1"/>
    <col min="10754" max="10754" width="4.375" customWidth="1"/>
    <col min="10755" max="10755" width="22.75" customWidth="1"/>
    <col min="10756" max="10756" width="10.75" customWidth="1"/>
    <col min="10757" max="10757" width="4.75" customWidth="1"/>
    <col min="10758" max="10758" width="16.375" customWidth="1"/>
    <col min="10759" max="10759" width="16.5" customWidth="1"/>
    <col min="10760" max="10760" width="16" customWidth="1"/>
    <col min="10761" max="10761" width="2.625" customWidth="1"/>
    <col min="11010" max="11010" width="4.375" customWidth="1"/>
    <col min="11011" max="11011" width="22.75" customWidth="1"/>
    <col min="11012" max="11012" width="10.75" customWidth="1"/>
    <col min="11013" max="11013" width="4.75" customWidth="1"/>
    <col min="11014" max="11014" width="16.375" customWidth="1"/>
    <col min="11015" max="11015" width="16.5" customWidth="1"/>
    <col min="11016" max="11016" width="16" customWidth="1"/>
    <col min="11017" max="11017" width="2.625" customWidth="1"/>
    <col min="11266" max="11266" width="4.375" customWidth="1"/>
    <col min="11267" max="11267" width="22.75" customWidth="1"/>
    <col min="11268" max="11268" width="10.75" customWidth="1"/>
    <col min="11269" max="11269" width="4.75" customWidth="1"/>
    <col min="11270" max="11270" width="16.375" customWidth="1"/>
    <col min="11271" max="11271" width="16.5" customWidth="1"/>
    <col min="11272" max="11272" width="16" customWidth="1"/>
    <col min="11273" max="11273" width="2.625" customWidth="1"/>
    <col min="11522" max="11522" width="4.375" customWidth="1"/>
    <col min="11523" max="11523" width="22.75" customWidth="1"/>
    <col min="11524" max="11524" width="10.75" customWidth="1"/>
    <col min="11525" max="11525" width="4.75" customWidth="1"/>
    <col min="11526" max="11526" width="16.375" customWidth="1"/>
    <col min="11527" max="11527" width="16.5" customWidth="1"/>
    <col min="11528" max="11528" width="16" customWidth="1"/>
    <col min="11529" max="11529" width="2.625" customWidth="1"/>
    <col min="11778" max="11778" width="4.375" customWidth="1"/>
    <col min="11779" max="11779" width="22.75" customWidth="1"/>
    <col min="11780" max="11780" width="10.75" customWidth="1"/>
    <col min="11781" max="11781" width="4.75" customWidth="1"/>
    <col min="11782" max="11782" width="16.375" customWidth="1"/>
    <col min="11783" max="11783" width="16.5" customWidth="1"/>
    <col min="11784" max="11784" width="16" customWidth="1"/>
    <col min="11785" max="11785" width="2.625" customWidth="1"/>
    <col min="12034" max="12034" width="4.375" customWidth="1"/>
    <col min="12035" max="12035" width="22.75" customWidth="1"/>
    <col min="12036" max="12036" width="10.75" customWidth="1"/>
    <col min="12037" max="12037" width="4.75" customWidth="1"/>
    <col min="12038" max="12038" width="16.375" customWidth="1"/>
    <col min="12039" max="12039" width="16.5" customWidth="1"/>
    <col min="12040" max="12040" width="16" customWidth="1"/>
    <col min="12041" max="12041" width="2.625" customWidth="1"/>
    <col min="12290" max="12290" width="4.375" customWidth="1"/>
    <col min="12291" max="12291" width="22.75" customWidth="1"/>
    <col min="12292" max="12292" width="10.75" customWidth="1"/>
    <col min="12293" max="12293" width="4.75" customWidth="1"/>
    <col min="12294" max="12294" width="16.375" customWidth="1"/>
    <col min="12295" max="12295" width="16.5" customWidth="1"/>
    <col min="12296" max="12296" width="16" customWidth="1"/>
    <col min="12297" max="12297" width="2.625" customWidth="1"/>
    <col min="12546" max="12546" width="4.375" customWidth="1"/>
    <col min="12547" max="12547" width="22.75" customWidth="1"/>
    <col min="12548" max="12548" width="10.75" customWidth="1"/>
    <col min="12549" max="12549" width="4.75" customWidth="1"/>
    <col min="12550" max="12550" width="16.375" customWidth="1"/>
    <col min="12551" max="12551" width="16.5" customWidth="1"/>
    <col min="12552" max="12552" width="16" customWidth="1"/>
    <col min="12553" max="12553" width="2.625" customWidth="1"/>
    <col min="12802" max="12802" width="4.375" customWidth="1"/>
    <col min="12803" max="12803" width="22.75" customWidth="1"/>
    <col min="12804" max="12804" width="10.75" customWidth="1"/>
    <col min="12805" max="12805" width="4.75" customWidth="1"/>
    <col min="12806" max="12806" width="16.375" customWidth="1"/>
    <col min="12807" max="12807" width="16.5" customWidth="1"/>
    <col min="12808" max="12808" width="16" customWidth="1"/>
    <col min="12809" max="12809" width="2.625" customWidth="1"/>
    <col min="13058" max="13058" width="4.375" customWidth="1"/>
    <col min="13059" max="13059" width="22.75" customWidth="1"/>
    <col min="13060" max="13060" width="10.75" customWidth="1"/>
    <col min="13061" max="13061" width="4.75" customWidth="1"/>
    <col min="13062" max="13062" width="16.375" customWidth="1"/>
    <col min="13063" max="13063" width="16.5" customWidth="1"/>
    <col min="13064" max="13064" width="16" customWidth="1"/>
    <col min="13065" max="13065" width="2.625" customWidth="1"/>
    <col min="13314" max="13314" width="4.375" customWidth="1"/>
    <col min="13315" max="13315" width="22.75" customWidth="1"/>
    <col min="13316" max="13316" width="10.75" customWidth="1"/>
    <col min="13317" max="13317" width="4.75" customWidth="1"/>
    <col min="13318" max="13318" width="16.375" customWidth="1"/>
    <col min="13319" max="13319" width="16.5" customWidth="1"/>
    <col min="13320" max="13320" width="16" customWidth="1"/>
    <col min="13321" max="13321" width="2.625" customWidth="1"/>
    <col min="13570" max="13570" width="4.375" customWidth="1"/>
    <col min="13571" max="13571" width="22.75" customWidth="1"/>
    <col min="13572" max="13572" width="10.75" customWidth="1"/>
    <col min="13573" max="13573" width="4.75" customWidth="1"/>
    <col min="13574" max="13574" width="16.375" customWidth="1"/>
    <col min="13575" max="13575" width="16.5" customWidth="1"/>
    <col min="13576" max="13576" width="16" customWidth="1"/>
    <col min="13577" max="13577" width="2.625" customWidth="1"/>
    <col min="13826" max="13826" width="4.375" customWidth="1"/>
    <col min="13827" max="13827" width="22.75" customWidth="1"/>
    <col min="13828" max="13828" width="10.75" customWidth="1"/>
    <col min="13829" max="13829" width="4.75" customWidth="1"/>
    <col min="13830" max="13830" width="16.375" customWidth="1"/>
    <col min="13831" max="13831" width="16.5" customWidth="1"/>
    <col min="13832" max="13832" width="16" customWidth="1"/>
    <col min="13833" max="13833" width="2.625" customWidth="1"/>
    <col min="14082" max="14082" width="4.375" customWidth="1"/>
    <col min="14083" max="14083" width="22.75" customWidth="1"/>
    <col min="14084" max="14084" width="10.75" customWidth="1"/>
    <col min="14085" max="14085" width="4.75" customWidth="1"/>
    <col min="14086" max="14086" width="16.375" customWidth="1"/>
    <col min="14087" max="14087" width="16.5" customWidth="1"/>
    <col min="14088" max="14088" width="16" customWidth="1"/>
    <col min="14089" max="14089" width="2.625" customWidth="1"/>
    <col min="14338" max="14338" width="4.375" customWidth="1"/>
    <col min="14339" max="14339" width="22.75" customWidth="1"/>
    <col min="14340" max="14340" width="10.75" customWidth="1"/>
    <col min="14341" max="14341" width="4.75" customWidth="1"/>
    <col min="14342" max="14342" width="16.375" customWidth="1"/>
    <col min="14343" max="14343" width="16.5" customWidth="1"/>
    <col min="14344" max="14344" width="16" customWidth="1"/>
    <col min="14345" max="14345" width="2.625" customWidth="1"/>
    <col min="14594" max="14594" width="4.375" customWidth="1"/>
    <col min="14595" max="14595" width="22.75" customWidth="1"/>
    <col min="14596" max="14596" width="10.75" customWidth="1"/>
    <col min="14597" max="14597" width="4.75" customWidth="1"/>
    <col min="14598" max="14598" width="16.375" customWidth="1"/>
    <col min="14599" max="14599" width="16.5" customWidth="1"/>
    <col min="14600" max="14600" width="16" customWidth="1"/>
    <col min="14601" max="14601" width="2.625" customWidth="1"/>
    <col min="14850" max="14850" width="4.375" customWidth="1"/>
    <col min="14851" max="14851" width="22.75" customWidth="1"/>
    <col min="14852" max="14852" width="10.75" customWidth="1"/>
    <col min="14853" max="14853" width="4.75" customWidth="1"/>
    <col min="14854" max="14854" width="16.375" customWidth="1"/>
    <col min="14855" max="14855" width="16.5" customWidth="1"/>
    <col min="14856" max="14856" width="16" customWidth="1"/>
    <col min="14857" max="14857" width="2.625" customWidth="1"/>
    <col min="15106" max="15106" width="4.375" customWidth="1"/>
    <col min="15107" max="15107" width="22.75" customWidth="1"/>
    <col min="15108" max="15108" width="10.75" customWidth="1"/>
    <col min="15109" max="15109" width="4.75" customWidth="1"/>
    <col min="15110" max="15110" width="16.375" customWidth="1"/>
    <col min="15111" max="15111" width="16.5" customWidth="1"/>
    <col min="15112" max="15112" width="16" customWidth="1"/>
    <col min="15113" max="15113" width="2.625" customWidth="1"/>
    <col min="15362" max="15362" width="4.375" customWidth="1"/>
    <col min="15363" max="15363" width="22.75" customWidth="1"/>
    <col min="15364" max="15364" width="10.75" customWidth="1"/>
    <col min="15365" max="15365" width="4.75" customWidth="1"/>
    <col min="15366" max="15366" width="16.375" customWidth="1"/>
    <col min="15367" max="15367" width="16.5" customWidth="1"/>
    <col min="15368" max="15368" width="16" customWidth="1"/>
    <col min="15369" max="15369" width="2.625" customWidth="1"/>
    <col min="15618" max="15618" width="4.375" customWidth="1"/>
    <col min="15619" max="15619" width="22.75" customWidth="1"/>
    <col min="15620" max="15620" width="10.75" customWidth="1"/>
    <col min="15621" max="15621" width="4.75" customWidth="1"/>
    <col min="15622" max="15622" width="16.375" customWidth="1"/>
    <col min="15623" max="15623" width="16.5" customWidth="1"/>
    <col min="15624" max="15624" width="16" customWidth="1"/>
    <col min="15625" max="15625" width="2.625" customWidth="1"/>
    <col min="15874" max="15874" width="4.375" customWidth="1"/>
    <col min="15875" max="15875" width="22.75" customWidth="1"/>
    <col min="15876" max="15876" width="10.75" customWidth="1"/>
    <col min="15877" max="15877" width="4.75" customWidth="1"/>
    <col min="15878" max="15878" width="16.375" customWidth="1"/>
    <col min="15879" max="15879" width="16.5" customWidth="1"/>
    <col min="15880" max="15880" width="16" customWidth="1"/>
    <col min="15881" max="15881" width="2.625" customWidth="1"/>
    <col min="16130" max="16130" width="4.375" customWidth="1"/>
    <col min="16131" max="16131" width="22.75" customWidth="1"/>
    <col min="16132" max="16132" width="10.75" customWidth="1"/>
    <col min="16133" max="16133" width="4.75" customWidth="1"/>
    <col min="16134" max="16134" width="16.375" customWidth="1"/>
    <col min="16135" max="16135" width="16.5" customWidth="1"/>
    <col min="16136" max="16136" width="16" customWidth="1"/>
    <col min="16137" max="16137" width="2.625" customWidth="1"/>
  </cols>
  <sheetData>
    <row r="1" spans="1:20">
      <c r="A1" s="239" t="s">
        <v>22</v>
      </c>
      <c r="B1" s="46"/>
      <c r="C1" s="47"/>
      <c r="D1" s="47"/>
      <c r="E1" s="278">
        <f ca="1">TODAY()</f>
        <v>46006</v>
      </c>
      <c r="F1" s="278"/>
      <c r="G1" s="278"/>
      <c r="H1" s="278"/>
      <c r="I1" s="46"/>
    </row>
    <row r="2" spans="1:20" ht="7.5" customHeight="1">
      <c r="A2" s="46"/>
      <c r="B2" s="46"/>
      <c r="C2" s="47"/>
      <c r="D2" s="47"/>
      <c r="E2" s="46"/>
      <c r="F2" s="46"/>
      <c r="G2" s="46"/>
      <c r="H2" s="46"/>
      <c r="I2" s="46"/>
      <c r="J2" s="48"/>
    </row>
    <row r="3" spans="1:20" s="53" customFormat="1" ht="23.25" customHeight="1">
      <c r="A3" s="89" t="s">
        <v>34</v>
      </c>
      <c r="B3" s="50"/>
      <c r="C3" s="50"/>
      <c r="D3" s="50"/>
      <c r="E3" s="88"/>
      <c r="F3" s="50"/>
      <c r="G3" s="50"/>
      <c r="H3" s="50"/>
      <c r="I3" s="51"/>
      <c r="J3" s="52"/>
    </row>
    <row r="4" spans="1:20" s="53" customFormat="1" ht="10.5" customHeight="1">
      <c r="A4" s="49"/>
      <c r="B4" s="50"/>
      <c r="C4" s="50"/>
      <c r="D4" s="50"/>
      <c r="E4" s="50"/>
      <c r="F4" s="50"/>
      <c r="G4" s="50"/>
      <c r="H4" s="50"/>
      <c r="I4" s="51"/>
      <c r="J4" s="52"/>
    </row>
    <row r="5" spans="1:20" s="53" customFormat="1" ht="14.25" customHeight="1">
      <c r="A5" s="49"/>
      <c r="B5" s="86" t="s">
        <v>35</v>
      </c>
      <c r="C5" s="85"/>
      <c r="D5" s="50"/>
      <c r="E5" s="50"/>
      <c r="F5" s="50"/>
      <c r="G5" s="50"/>
      <c r="H5" s="50"/>
      <c r="I5" s="51"/>
      <c r="J5" s="52"/>
    </row>
    <row r="6" spans="1:20">
      <c r="A6" s="46"/>
      <c r="B6" s="46"/>
      <c r="C6" s="47"/>
      <c r="D6" s="47"/>
      <c r="E6" s="46"/>
      <c r="F6" s="46"/>
      <c r="G6" s="46"/>
      <c r="H6" s="46"/>
      <c r="I6" s="46"/>
      <c r="J6" s="5"/>
    </row>
    <row r="7" spans="1:20" ht="15.95" customHeight="1">
      <c r="A7" s="54" t="s">
        <v>32</v>
      </c>
      <c r="B7" s="46"/>
      <c r="C7" s="47"/>
      <c r="D7" s="47"/>
      <c r="E7" s="46"/>
      <c r="F7" s="46"/>
      <c r="G7" s="46"/>
      <c r="H7" s="46"/>
      <c r="I7" s="46"/>
      <c r="J7" s="5"/>
    </row>
    <row r="8" spans="1:20" ht="15.95" customHeight="1">
      <c r="A8" s="46" t="s">
        <v>33</v>
      </c>
      <c r="B8" s="46"/>
      <c r="C8" s="47"/>
      <c r="D8" s="47"/>
      <c r="E8" s="46"/>
      <c r="F8" s="46"/>
      <c r="G8" s="46"/>
      <c r="H8" s="46"/>
      <c r="I8" s="46"/>
      <c r="J8" s="5"/>
    </row>
    <row r="9" spans="1:20" ht="7.5" customHeight="1">
      <c r="A9" s="46"/>
      <c r="B9" s="46"/>
      <c r="C9" s="47"/>
      <c r="D9" s="84"/>
      <c r="E9" s="46"/>
      <c r="F9" s="46"/>
      <c r="G9" s="46"/>
      <c r="H9" s="46"/>
      <c r="I9" s="46"/>
      <c r="J9" s="5"/>
    </row>
    <row r="10" spans="1:20" ht="15.75" customHeight="1">
      <c r="A10" s="46"/>
      <c r="B10" s="55"/>
      <c r="C10" s="56"/>
      <c r="D10" s="83" t="s">
        <v>38</v>
      </c>
      <c r="E10" s="257"/>
      <c r="F10" s="257"/>
      <c r="G10" s="257"/>
      <c r="H10" s="87"/>
      <c r="I10" s="46"/>
      <c r="J10" s="5"/>
    </row>
    <row r="11" spans="1:20" ht="15.75" customHeight="1">
      <c r="A11" s="46"/>
      <c r="B11" s="55"/>
      <c r="C11" s="56"/>
      <c r="D11" s="83"/>
      <c r="E11" s="87"/>
      <c r="F11" s="87"/>
      <c r="G11" s="87"/>
      <c r="H11" s="87"/>
      <c r="I11" s="46"/>
      <c r="J11" s="5"/>
    </row>
    <row r="12" spans="1:20">
      <c r="A12" s="46"/>
      <c r="B12" s="46"/>
      <c r="C12"/>
      <c r="D12"/>
      <c r="E12" s="46"/>
      <c r="F12" s="46"/>
      <c r="G12" s="46"/>
      <c r="H12" s="46"/>
      <c r="I12" s="46"/>
      <c r="J12" s="5"/>
      <c r="K12" s="58"/>
    </row>
    <row r="13" spans="1:20">
      <c r="A13" s="46"/>
      <c r="B13" s="46"/>
      <c r="C13" s="56"/>
      <c r="D13" s="55" t="s">
        <v>39</v>
      </c>
      <c r="E13" s="257"/>
      <c r="F13" s="257"/>
      <c r="G13" s="257"/>
      <c r="H13" s="59"/>
      <c r="I13" s="60"/>
      <c r="J13" s="61"/>
    </row>
    <row r="14" spans="1:20">
      <c r="A14" s="46"/>
      <c r="B14" s="46"/>
      <c r="C14" s="56"/>
      <c r="D14" s="55"/>
      <c r="E14" s="57"/>
      <c r="F14" s="57"/>
      <c r="G14" s="57"/>
      <c r="H14" s="59"/>
      <c r="I14" s="60"/>
      <c r="J14" s="61"/>
    </row>
    <row r="15" spans="1:20">
      <c r="A15" s="63"/>
      <c r="B15" s="46"/>
      <c r="C15" s="47"/>
      <c r="D15" s="47"/>
      <c r="E15" s="46"/>
      <c r="F15" s="46"/>
      <c r="G15" s="46"/>
      <c r="H15" s="46"/>
      <c r="I15" s="46"/>
    </row>
    <row r="16" spans="1:20" s="66" customFormat="1" ht="31.5" customHeight="1">
      <c r="A16" s="64" t="s">
        <v>23</v>
      </c>
      <c r="B16" s="64" t="s">
        <v>24</v>
      </c>
      <c r="C16" s="64" t="s">
        <v>25</v>
      </c>
      <c r="D16" s="232" t="s">
        <v>26</v>
      </c>
      <c r="E16" s="64" t="s">
        <v>27</v>
      </c>
      <c r="F16" s="282" t="s">
        <v>28</v>
      </c>
      <c r="G16" s="283"/>
      <c r="H16" s="233" t="s">
        <v>31</v>
      </c>
      <c r="I16" s="65"/>
      <c r="J16" s="279"/>
      <c r="K16" s="280"/>
      <c r="L16" s="280"/>
      <c r="M16" s="280"/>
      <c r="N16" s="280"/>
      <c r="O16" s="280"/>
      <c r="P16" s="280"/>
      <c r="Q16" s="280"/>
      <c r="R16" s="280"/>
      <c r="S16" s="280"/>
      <c r="T16" s="281"/>
    </row>
    <row r="17" spans="1:20" s="66" customFormat="1" ht="16.5" customHeight="1">
      <c r="A17" s="258" t="s">
        <v>115</v>
      </c>
      <c r="B17" s="259"/>
      <c r="C17" s="259"/>
      <c r="D17" s="259"/>
      <c r="E17" s="259"/>
      <c r="F17" s="259"/>
      <c r="G17" s="259"/>
      <c r="H17" s="260"/>
      <c r="I17" s="65"/>
      <c r="J17" s="77"/>
      <c r="K17" s="78"/>
      <c r="L17" s="78"/>
      <c r="M17" s="78"/>
      <c r="N17" s="78"/>
      <c r="O17" s="78"/>
      <c r="P17" s="78"/>
      <c r="Q17" s="78"/>
      <c r="R17" s="78"/>
      <c r="S17" s="78"/>
      <c r="T17" s="79"/>
    </row>
    <row r="18" spans="1:20" s="66" customFormat="1" ht="14.1" customHeight="1">
      <c r="A18" s="264">
        <v>1</v>
      </c>
      <c r="B18" s="266"/>
      <c r="C18" s="268"/>
      <c r="D18" s="270"/>
      <c r="E18" s="266"/>
      <c r="F18" s="81" t="s">
        <v>29</v>
      </c>
      <c r="G18" s="240"/>
      <c r="H18" s="268"/>
      <c r="I18" s="65"/>
      <c r="J18" s="77"/>
      <c r="K18" s="78"/>
      <c r="L18" s="78"/>
      <c r="M18" s="78"/>
      <c r="N18" s="78"/>
      <c r="O18" s="78"/>
      <c r="P18" s="78"/>
      <c r="Q18" s="78"/>
      <c r="R18" s="78"/>
      <c r="S18" s="78"/>
      <c r="T18" s="79"/>
    </row>
    <row r="19" spans="1:20" s="66" customFormat="1" ht="14.1" customHeight="1">
      <c r="A19" s="265"/>
      <c r="B19" s="267"/>
      <c r="C19" s="269"/>
      <c r="D19" s="271"/>
      <c r="E19" s="267"/>
      <c r="F19" s="80" t="s">
        <v>30</v>
      </c>
      <c r="G19" s="241"/>
      <c r="H19" s="269"/>
      <c r="I19" s="65"/>
      <c r="J19" s="77"/>
      <c r="K19" s="78"/>
      <c r="L19" s="78"/>
      <c r="M19" s="78"/>
      <c r="N19" s="78"/>
      <c r="O19" s="78"/>
      <c r="P19" s="78"/>
      <c r="Q19" s="78"/>
      <c r="R19" s="78"/>
      <c r="S19" s="78"/>
      <c r="T19" s="79"/>
    </row>
    <row r="20" spans="1:20" s="66" customFormat="1" ht="14.1" customHeight="1">
      <c r="A20" s="264">
        <v>2</v>
      </c>
      <c r="B20" s="266"/>
      <c r="C20" s="268"/>
      <c r="D20" s="270"/>
      <c r="E20" s="266"/>
      <c r="F20" s="81" t="s">
        <v>29</v>
      </c>
      <c r="G20" s="240"/>
      <c r="H20" s="268"/>
      <c r="I20" s="65"/>
      <c r="J20" s="77"/>
      <c r="K20" s="78"/>
      <c r="L20" s="78"/>
      <c r="M20" s="78"/>
      <c r="N20" s="78"/>
      <c r="O20" s="78"/>
      <c r="P20" s="78"/>
      <c r="Q20" s="78"/>
      <c r="R20" s="78"/>
      <c r="S20" s="78"/>
      <c r="T20" s="79"/>
    </row>
    <row r="21" spans="1:20" s="66" customFormat="1" ht="14.1" customHeight="1">
      <c r="A21" s="265"/>
      <c r="B21" s="267"/>
      <c r="C21" s="269"/>
      <c r="D21" s="271"/>
      <c r="E21" s="267"/>
      <c r="F21" s="80" t="s">
        <v>30</v>
      </c>
      <c r="G21" s="241"/>
      <c r="H21" s="269"/>
      <c r="I21" s="65"/>
      <c r="J21" s="77"/>
      <c r="K21" s="78"/>
      <c r="L21" s="78"/>
      <c r="M21" s="78"/>
      <c r="N21" s="78"/>
      <c r="O21" s="78"/>
      <c r="P21" s="78"/>
      <c r="Q21" s="78"/>
      <c r="R21" s="78"/>
      <c r="S21" s="78"/>
      <c r="T21" s="79"/>
    </row>
    <row r="22" spans="1:20" s="66" customFormat="1" ht="14.1" customHeight="1">
      <c r="A22" s="264">
        <v>3</v>
      </c>
      <c r="B22" s="266"/>
      <c r="C22" s="268"/>
      <c r="D22" s="270"/>
      <c r="E22" s="266"/>
      <c r="F22" s="81" t="s">
        <v>29</v>
      </c>
      <c r="G22" s="240"/>
      <c r="H22" s="268"/>
      <c r="I22" s="65"/>
      <c r="J22" s="77"/>
      <c r="K22" s="78"/>
      <c r="L22" s="78"/>
      <c r="M22" s="78"/>
      <c r="N22" s="78"/>
      <c r="O22" s="78"/>
      <c r="P22" s="78"/>
      <c r="Q22" s="78"/>
      <c r="R22" s="78"/>
      <c r="S22" s="78"/>
      <c r="T22" s="79"/>
    </row>
    <row r="23" spans="1:20" s="66" customFormat="1" ht="14.1" customHeight="1">
      <c r="A23" s="265"/>
      <c r="B23" s="267"/>
      <c r="C23" s="269"/>
      <c r="D23" s="271"/>
      <c r="E23" s="267"/>
      <c r="F23" s="80" t="s">
        <v>30</v>
      </c>
      <c r="G23" s="241"/>
      <c r="H23" s="269"/>
      <c r="I23" s="65"/>
      <c r="J23" s="77"/>
      <c r="K23" s="78"/>
      <c r="L23" s="78"/>
      <c r="M23" s="78"/>
      <c r="N23" s="78"/>
      <c r="O23" s="78"/>
      <c r="P23" s="78"/>
      <c r="Q23" s="78"/>
      <c r="R23" s="78"/>
      <c r="S23" s="78"/>
      <c r="T23" s="79"/>
    </row>
    <row r="24" spans="1:20" s="66" customFormat="1" ht="14.1" customHeight="1">
      <c r="A24" s="264">
        <v>4</v>
      </c>
      <c r="B24" s="266"/>
      <c r="C24" s="268"/>
      <c r="D24" s="270"/>
      <c r="E24" s="266"/>
      <c r="F24" s="81" t="s">
        <v>29</v>
      </c>
      <c r="G24" s="240"/>
      <c r="H24" s="268"/>
      <c r="I24" s="65"/>
      <c r="J24" s="77"/>
      <c r="K24" s="78"/>
      <c r="L24" s="78"/>
      <c r="M24" s="78"/>
      <c r="N24" s="78"/>
      <c r="O24" s="78"/>
      <c r="P24" s="78"/>
      <c r="Q24" s="78"/>
      <c r="R24" s="78"/>
      <c r="S24" s="78"/>
      <c r="T24" s="79"/>
    </row>
    <row r="25" spans="1:20" s="66" customFormat="1" ht="14.1" customHeight="1">
      <c r="A25" s="265"/>
      <c r="B25" s="267"/>
      <c r="C25" s="269"/>
      <c r="D25" s="271"/>
      <c r="E25" s="267"/>
      <c r="F25" s="80" t="s">
        <v>30</v>
      </c>
      <c r="G25" s="241"/>
      <c r="H25" s="269"/>
      <c r="I25" s="65"/>
      <c r="J25" s="77"/>
      <c r="K25" s="78"/>
      <c r="L25" s="78"/>
      <c r="M25" s="78"/>
      <c r="N25" s="78"/>
      <c r="O25" s="78"/>
      <c r="P25" s="78"/>
      <c r="Q25" s="78"/>
      <c r="R25" s="78"/>
      <c r="S25" s="78"/>
      <c r="T25" s="79"/>
    </row>
    <row r="26" spans="1:20" s="66" customFormat="1" ht="14.1" customHeight="1">
      <c r="A26" s="264">
        <v>5</v>
      </c>
      <c r="B26" s="266"/>
      <c r="C26" s="268"/>
      <c r="D26" s="270"/>
      <c r="E26" s="266"/>
      <c r="F26" s="81" t="s">
        <v>29</v>
      </c>
      <c r="G26" s="240"/>
      <c r="H26" s="268"/>
      <c r="I26" s="65"/>
      <c r="J26" s="77"/>
      <c r="K26" s="78"/>
      <c r="L26" s="78"/>
      <c r="M26" s="78"/>
      <c r="N26" s="78"/>
      <c r="O26" s="78"/>
      <c r="P26" s="78"/>
      <c r="Q26" s="78"/>
      <c r="R26" s="78"/>
      <c r="S26" s="78"/>
      <c r="T26" s="79"/>
    </row>
    <row r="27" spans="1:20" s="66" customFormat="1" ht="14.1" customHeight="1">
      <c r="A27" s="265"/>
      <c r="B27" s="267"/>
      <c r="C27" s="269"/>
      <c r="D27" s="271"/>
      <c r="E27" s="267"/>
      <c r="F27" s="80" t="s">
        <v>30</v>
      </c>
      <c r="G27" s="241"/>
      <c r="H27" s="269"/>
      <c r="I27" s="65"/>
      <c r="J27" s="77"/>
      <c r="K27" s="78"/>
      <c r="L27" s="78"/>
      <c r="M27" s="78"/>
      <c r="N27" s="78"/>
      <c r="O27" s="78"/>
      <c r="P27" s="78"/>
      <c r="Q27" s="78"/>
      <c r="R27" s="78"/>
      <c r="S27" s="78"/>
      <c r="T27" s="79"/>
    </row>
    <row r="28" spans="1:20" s="66" customFormat="1" ht="14.1" customHeight="1">
      <c r="A28" s="264">
        <v>6</v>
      </c>
      <c r="B28" s="266"/>
      <c r="C28" s="268"/>
      <c r="D28" s="270"/>
      <c r="E28" s="266"/>
      <c r="F28" s="81" t="s">
        <v>29</v>
      </c>
      <c r="G28" s="240"/>
      <c r="H28" s="268"/>
      <c r="I28" s="65"/>
      <c r="J28" s="77"/>
      <c r="K28" s="78"/>
      <c r="L28" s="78"/>
      <c r="M28" s="78"/>
      <c r="N28" s="78"/>
      <c r="O28" s="78"/>
      <c r="P28" s="78"/>
      <c r="Q28" s="78"/>
      <c r="R28" s="78"/>
      <c r="S28" s="78"/>
      <c r="T28" s="79"/>
    </row>
    <row r="29" spans="1:20" s="66" customFormat="1" ht="14.1" customHeight="1">
      <c r="A29" s="265"/>
      <c r="B29" s="267"/>
      <c r="C29" s="269"/>
      <c r="D29" s="271"/>
      <c r="E29" s="267"/>
      <c r="F29" s="80" t="s">
        <v>30</v>
      </c>
      <c r="G29" s="241"/>
      <c r="H29" s="269"/>
      <c r="I29" s="65"/>
      <c r="J29" s="77"/>
      <c r="K29" s="78"/>
      <c r="L29" s="78"/>
      <c r="M29" s="78"/>
      <c r="N29" s="78"/>
      <c r="O29" s="78"/>
      <c r="P29" s="78"/>
      <c r="Q29" s="78"/>
      <c r="R29" s="78"/>
      <c r="S29" s="78"/>
      <c r="T29" s="79"/>
    </row>
    <row r="30" spans="1:20" s="66" customFormat="1" ht="14.1" customHeight="1">
      <c r="A30" s="264">
        <v>7</v>
      </c>
      <c r="B30" s="266"/>
      <c r="C30" s="268"/>
      <c r="D30" s="270"/>
      <c r="E30" s="266"/>
      <c r="F30" s="81" t="s">
        <v>29</v>
      </c>
      <c r="G30" s="240"/>
      <c r="H30" s="268"/>
      <c r="I30" s="65"/>
      <c r="J30" s="77"/>
      <c r="K30" s="78"/>
      <c r="L30" s="78"/>
      <c r="M30" s="78"/>
      <c r="N30" s="78"/>
      <c r="O30" s="78"/>
      <c r="P30" s="78"/>
      <c r="Q30" s="78"/>
      <c r="R30" s="78"/>
      <c r="S30" s="78"/>
      <c r="T30" s="79"/>
    </row>
    <row r="31" spans="1:20" s="66" customFormat="1" ht="14.1" customHeight="1">
      <c r="A31" s="265"/>
      <c r="B31" s="267"/>
      <c r="C31" s="269"/>
      <c r="D31" s="271"/>
      <c r="E31" s="267"/>
      <c r="F31" s="80" t="s">
        <v>30</v>
      </c>
      <c r="G31" s="241"/>
      <c r="H31" s="269"/>
      <c r="I31" s="65"/>
      <c r="J31" s="77"/>
      <c r="K31" s="78"/>
      <c r="L31" s="78"/>
      <c r="M31" s="78"/>
      <c r="N31" s="78"/>
      <c r="O31" s="78"/>
      <c r="P31" s="78"/>
      <c r="Q31" s="78"/>
      <c r="R31" s="78"/>
      <c r="S31" s="78"/>
      <c r="T31" s="79"/>
    </row>
    <row r="32" spans="1:20" s="69" customFormat="1" ht="14.1" customHeight="1">
      <c r="A32" s="264">
        <v>8</v>
      </c>
      <c r="B32" s="266"/>
      <c r="C32" s="268"/>
      <c r="D32" s="270"/>
      <c r="E32" s="276"/>
      <c r="F32" s="81" t="s">
        <v>29</v>
      </c>
      <c r="G32" s="240"/>
      <c r="H32" s="274"/>
      <c r="I32" s="67"/>
      <c r="J32" s="68"/>
    </row>
    <row r="33" spans="1:10" s="69" customFormat="1" ht="14.1" customHeight="1">
      <c r="A33" s="265"/>
      <c r="B33" s="267"/>
      <c r="C33" s="269"/>
      <c r="D33" s="271"/>
      <c r="E33" s="277"/>
      <c r="F33" s="80" t="s">
        <v>30</v>
      </c>
      <c r="G33" s="241"/>
      <c r="H33" s="275"/>
      <c r="I33" s="67"/>
      <c r="J33" s="70"/>
    </row>
    <row r="34" spans="1:10" s="69" customFormat="1" ht="14.1" customHeight="1">
      <c r="A34" s="264">
        <v>9</v>
      </c>
      <c r="B34" s="266"/>
      <c r="C34" s="268"/>
      <c r="D34" s="270"/>
      <c r="E34" s="266"/>
      <c r="F34" s="81" t="s">
        <v>29</v>
      </c>
      <c r="G34" s="240"/>
      <c r="H34" s="268"/>
      <c r="I34" s="67"/>
      <c r="J34" s="70"/>
    </row>
    <row r="35" spans="1:10" s="69" customFormat="1" ht="14.1" customHeight="1">
      <c r="A35" s="265"/>
      <c r="B35" s="267"/>
      <c r="C35" s="269"/>
      <c r="D35" s="271"/>
      <c r="E35" s="267"/>
      <c r="F35" s="80" t="s">
        <v>30</v>
      </c>
      <c r="G35" s="241"/>
      <c r="H35" s="269"/>
      <c r="I35" s="67"/>
      <c r="J35" s="70"/>
    </row>
    <row r="36" spans="1:10" s="69" customFormat="1" ht="14.1" customHeight="1">
      <c r="A36" s="264">
        <v>10</v>
      </c>
      <c r="B36" s="266"/>
      <c r="C36" s="268"/>
      <c r="D36" s="270"/>
      <c r="E36" s="266"/>
      <c r="F36" s="81" t="s">
        <v>29</v>
      </c>
      <c r="G36" s="240"/>
      <c r="H36" s="268"/>
      <c r="I36" s="67"/>
      <c r="J36" s="70"/>
    </row>
    <row r="37" spans="1:10" s="69" customFormat="1" ht="14.1" customHeight="1">
      <c r="A37" s="265"/>
      <c r="B37" s="267"/>
      <c r="C37" s="269"/>
      <c r="D37" s="271"/>
      <c r="E37" s="267"/>
      <c r="F37" s="80" t="s">
        <v>30</v>
      </c>
      <c r="G37" s="241"/>
      <c r="H37" s="269"/>
      <c r="I37" s="67"/>
      <c r="J37" s="70"/>
    </row>
    <row r="38" spans="1:10" s="69" customFormat="1" ht="14.1" customHeight="1">
      <c r="A38" s="264">
        <v>11</v>
      </c>
      <c r="B38" s="266"/>
      <c r="C38" s="268"/>
      <c r="D38" s="270"/>
      <c r="E38" s="266"/>
      <c r="F38" s="81" t="s">
        <v>29</v>
      </c>
      <c r="G38" s="240"/>
      <c r="H38" s="268"/>
      <c r="I38" s="67"/>
      <c r="J38" s="70"/>
    </row>
    <row r="39" spans="1:10" s="69" customFormat="1" ht="14.1" customHeight="1">
      <c r="A39" s="265"/>
      <c r="B39" s="267"/>
      <c r="C39" s="269"/>
      <c r="D39" s="271"/>
      <c r="E39" s="267"/>
      <c r="F39" s="80" t="s">
        <v>30</v>
      </c>
      <c r="G39" s="241"/>
      <c r="H39" s="269"/>
      <c r="I39" s="67"/>
      <c r="J39" s="70"/>
    </row>
    <row r="40" spans="1:10" s="69" customFormat="1" ht="14.1" customHeight="1">
      <c r="A40" s="264">
        <v>12</v>
      </c>
      <c r="B40" s="266"/>
      <c r="C40" s="268"/>
      <c r="D40" s="270"/>
      <c r="E40" s="266"/>
      <c r="F40" s="81" t="s">
        <v>29</v>
      </c>
      <c r="G40" s="240"/>
      <c r="H40" s="268"/>
      <c r="I40" s="67"/>
      <c r="J40" s="70"/>
    </row>
    <row r="41" spans="1:10" s="69" customFormat="1" ht="14.1" customHeight="1">
      <c r="A41" s="265"/>
      <c r="B41" s="267"/>
      <c r="C41" s="269"/>
      <c r="D41" s="271"/>
      <c r="E41" s="267"/>
      <c r="F41" s="80" t="s">
        <v>30</v>
      </c>
      <c r="G41" s="241"/>
      <c r="H41" s="269"/>
      <c r="I41" s="67"/>
      <c r="J41" s="70"/>
    </row>
    <row r="42" spans="1:10" s="69" customFormat="1" ht="14.1" customHeight="1">
      <c r="A42" s="264">
        <v>13</v>
      </c>
      <c r="B42" s="266"/>
      <c r="C42" s="268"/>
      <c r="D42" s="270"/>
      <c r="E42" s="276"/>
      <c r="F42" s="81" t="s">
        <v>29</v>
      </c>
      <c r="G42" s="240"/>
      <c r="H42" s="274"/>
      <c r="I42" s="67"/>
      <c r="J42" s="70"/>
    </row>
    <row r="43" spans="1:10" s="69" customFormat="1" ht="14.1" customHeight="1">
      <c r="A43" s="265"/>
      <c r="B43" s="267"/>
      <c r="C43" s="269"/>
      <c r="D43" s="271"/>
      <c r="E43" s="277"/>
      <c r="F43" s="82" t="s">
        <v>30</v>
      </c>
      <c r="G43" s="242"/>
      <c r="H43" s="275"/>
      <c r="I43" s="67"/>
      <c r="J43" s="70"/>
    </row>
    <row r="44" spans="1:10" s="69" customFormat="1" ht="14.1" customHeight="1">
      <c r="A44" s="264">
        <v>14</v>
      </c>
      <c r="B44" s="266"/>
      <c r="C44" s="268"/>
      <c r="D44" s="270"/>
      <c r="E44" s="276"/>
      <c r="F44" s="81" t="s">
        <v>29</v>
      </c>
      <c r="G44" s="240"/>
      <c r="H44" s="268"/>
      <c r="I44" s="67"/>
      <c r="J44" s="70"/>
    </row>
    <row r="45" spans="1:10" s="69" customFormat="1" ht="14.1" customHeight="1">
      <c r="A45" s="265"/>
      <c r="B45" s="267"/>
      <c r="C45" s="269"/>
      <c r="D45" s="271"/>
      <c r="E45" s="277"/>
      <c r="F45" s="80" t="s">
        <v>30</v>
      </c>
      <c r="G45" s="241"/>
      <c r="H45" s="269"/>
      <c r="I45" s="67"/>
      <c r="J45" s="70"/>
    </row>
    <row r="46" spans="1:10" s="69" customFormat="1" ht="14.1" customHeight="1">
      <c r="A46" s="264">
        <v>15</v>
      </c>
      <c r="B46" s="266"/>
      <c r="C46" s="268"/>
      <c r="D46" s="270"/>
      <c r="E46" s="276"/>
      <c r="F46" s="81" t="s">
        <v>29</v>
      </c>
      <c r="G46" s="240"/>
      <c r="H46" s="274"/>
      <c r="I46" s="67"/>
      <c r="J46" s="70"/>
    </row>
    <row r="47" spans="1:10" s="69" customFormat="1" ht="14.1" customHeight="1">
      <c r="A47" s="265"/>
      <c r="B47" s="267"/>
      <c r="C47" s="269"/>
      <c r="D47" s="271"/>
      <c r="E47" s="277"/>
      <c r="F47" s="82" t="s">
        <v>30</v>
      </c>
      <c r="G47" s="242"/>
      <c r="H47" s="275"/>
      <c r="I47" s="67"/>
      <c r="J47" s="70"/>
    </row>
    <row r="48" spans="1:10" s="69" customFormat="1" ht="15.95" customHeight="1">
      <c r="A48" s="261" t="s">
        <v>116</v>
      </c>
      <c r="B48" s="262"/>
      <c r="C48" s="262"/>
      <c r="D48" s="262"/>
      <c r="E48" s="262"/>
      <c r="F48" s="262"/>
      <c r="G48" s="262"/>
      <c r="H48" s="263"/>
      <c r="I48" s="67"/>
      <c r="J48" s="70"/>
    </row>
    <row r="49" spans="1:10" s="69" customFormat="1" ht="14.1" customHeight="1">
      <c r="A49" s="264">
        <v>1</v>
      </c>
      <c r="B49" s="272"/>
      <c r="C49" s="268"/>
      <c r="D49" s="270"/>
      <c r="E49" s="276"/>
      <c r="F49" s="81" t="s">
        <v>29</v>
      </c>
      <c r="G49" s="240"/>
      <c r="H49" s="274"/>
      <c r="I49" s="67"/>
      <c r="J49" s="71"/>
    </row>
    <row r="50" spans="1:10" s="69" customFormat="1" ht="14.1" customHeight="1">
      <c r="A50" s="265"/>
      <c r="B50" s="273"/>
      <c r="C50" s="269"/>
      <c r="D50" s="271"/>
      <c r="E50" s="277"/>
      <c r="F50" s="80" t="s">
        <v>30</v>
      </c>
      <c r="G50" s="241"/>
      <c r="H50" s="275"/>
      <c r="I50" s="67"/>
      <c r="J50" s="70"/>
    </row>
    <row r="51" spans="1:10" s="69" customFormat="1" ht="14.1" customHeight="1">
      <c r="A51" s="264">
        <v>2</v>
      </c>
      <c r="B51" s="272"/>
      <c r="C51" s="268"/>
      <c r="D51" s="270"/>
      <c r="E51" s="276"/>
      <c r="F51" s="81" t="s">
        <v>29</v>
      </c>
      <c r="G51" s="240"/>
      <c r="H51" s="274"/>
      <c r="I51" s="67"/>
      <c r="J51" s="70"/>
    </row>
    <row r="52" spans="1:10" s="69" customFormat="1" ht="14.1" customHeight="1">
      <c r="A52" s="265"/>
      <c r="B52" s="273"/>
      <c r="C52" s="269"/>
      <c r="D52" s="271"/>
      <c r="E52" s="277"/>
      <c r="F52" s="80" t="s">
        <v>30</v>
      </c>
      <c r="G52" s="241"/>
      <c r="H52" s="275"/>
      <c r="I52" s="67"/>
      <c r="J52" s="70"/>
    </row>
    <row r="53" spans="1:10" s="69" customFormat="1" ht="14.1" customHeight="1">
      <c r="A53" s="264">
        <v>3</v>
      </c>
      <c r="B53" s="272"/>
      <c r="C53" s="268"/>
      <c r="D53" s="270"/>
      <c r="E53" s="276"/>
      <c r="F53" s="81" t="s">
        <v>29</v>
      </c>
      <c r="G53" s="240"/>
      <c r="H53" s="274"/>
      <c r="I53" s="67"/>
      <c r="J53" s="70"/>
    </row>
    <row r="54" spans="1:10" s="69" customFormat="1" ht="14.1" customHeight="1">
      <c r="A54" s="265"/>
      <c r="B54" s="273"/>
      <c r="C54" s="269"/>
      <c r="D54" s="271"/>
      <c r="E54" s="277"/>
      <c r="F54" s="80" t="s">
        <v>30</v>
      </c>
      <c r="G54" s="241"/>
      <c r="H54" s="275"/>
      <c r="I54" s="67"/>
      <c r="J54" s="70"/>
    </row>
    <row r="55" spans="1:10" s="69" customFormat="1" ht="14.1" customHeight="1">
      <c r="A55" s="264">
        <v>4</v>
      </c>
      <c r="B55" s="272"/>
      <c r="C55" s="268"/>
      <c r="D55" s="270"/>
      <c r="E55" s="276"/>
      <c r="F55" s="81" t="s">
        <v>29</v>
      </c>
      <c r="G55" s="240"/>
      <c r="H55" s="274"/>
      <c r="I55" s="67"/>
      <c r="J55" s="72"/>
    </row>
    <row r="56" spans="1:10" s="69" customFormat="1" ht="14.1" customHeight="1">
      <c r="A56" s="265"/>
      <c r="B56" s="273"/>
      <c r="C56" s="269"/>
      <c r="D56" s="271"/>
      <c r="E56" s="277"/>
      <c r="F56" s="82" t="s">
        <v>30</v>
      </c>
      <c r="G56" s="242"/>
      <c r="H56" s="275"/>
      <c r="I56" s="67"/>
      <c r="J56" s="70"/>
    </row>
    <row r="57" spans="1:10">
      <c r="A57" s="60"/>
      <c r="B57" s="74"/>
      <c r="C57" s="75"/>
      <c r="D57" s="75"/>
      <c r="E57" s="74"/>
      <c r="F57" s="163" t="s">
        <v>40</v>
      </c>
      <c r="G57" s="74"/>
      <c r="H57" s="74"/>
      <c r="I57" s="46"/>
      <c r="J57" s="5"/>
    </row>
  </sheetData>
  <mergeCells count="121">
    <mergeCell ref="H46:H47"/>
    <mergeCell ref="C32:C33"/>
    <mergeCell ref="C46:C47"/>
    <mergeCell ref="C49:C50"/>
    <mergeCell ref="C30:C31"/>
    <mergeCell ref="H38:H39"/>
    <mergeCell ref="C40:C41"/>
    <mergeCell ref="H40:H41"/>
    <mergeCell ref="H44:H45"/>
    <mergeCell ref="C42:C43"/>
    <mergeCell ref="H42:H43"/>
    <mergeCell ref="C44:C45"/>
    <mergeCell ref="E46:E47"/>
    <mergeCell ref="E30:E31"/>
    <mergeCell ref="C55:C56"/>
    <mergeCell ref="H30:H31"/>
    <mergeCell ref="H49:H50"/>
    <mergeCell ref="H53:H54"/>
    <mergeCell ref="E20:E21"/>
    <mergeCell ref="E22:E23"/>
    <mergeCell ref="E24:E25"/>
    <mergeCell ref="E26:E27"/>
    <mergeCell ref="E28:E29"/>
    <mergeCell ref="D53:D54"/>
    <mergeCell ref="D55:D56"/>
    <mergeCell ref="D20:D21"/>
    <mergeCell ref="D22:D23"/>
    <mergeCell ref="D24:D25"/>
    <mergeCell ref="D26:D27"/>
    <mergeCell ref="D28:D29"/>
    <mergeCell ref="C24:C25"/>
    <mergeCell ref="C26:C27"/>
    <mergeCell ref="C28:C29"/>
    <mergeCell ref="H20:H21"/>
    <mergeCell ref="H22:H23"/>
    <mergeCell ref="H24:H25"/>
    <mergeCell ref="H26:H27"/>
    <mergeCell ref="H28:H29"/>
    <mergeCell ref="E51:E52"/>
    <mergeCell ref="C51:C52"/>
    <mergeCell ref="E53:E54"/>
    <mergeCell ref="D30:D31"/>
    <mergeCell ref="D32:D33"/>
    <mergeCell ref="D46:D47"/>
    <mergeCell ref="D49:D50"/>
    <mergeCell ref="D51:D52"/>
    <mergeCell ref="E49:E50"/>
    <mergeCell ref="D38:D39"/>
    <mergeCell ref="E38:E39"/>
    <mergeCell ref="D40:D41"/>
    <mergeCell ref="E40:E41"/>
    <mergeCell ref="D42:D43"/>
    <mergeCell ref="E42:E43"/>
    <mergeCell ref="D44:D45"/>
    <mergeCell ref="E44:E45"/>
    <mergeCell ref="C53:C54"/>
    <mergeCell ref="H51:H52"/>
    <mergeCell ref="E55:E56"/>
    <mergeCell ref="H55:H56"/>
    <mergeCell ref="A55:A56"/>
    <mergeCell ref="B55:B56"/>
    <mergeCell ref="B51:B52"/>
    <mergeCell ref="B53:B54"/>
    <mergeCell ref="E1:H1"/>
    <mergeCell ref="J16:T16"/>
    <mergeCell ref="A32:A33"/>
    <mergeCell ref="B32:B33"/>
    <mergeCell ref="E32:E33"/>
    <mergeCell ref="H32:H33"/>
    <mergeCell ref="F16:G16"/>
    <mergeCell ref="C18:C19"/>
    <mergeCell ref="D18:D19"/>
    <mergeCell ref="E18:E19"/>
    <mergeCell ref="H18:H19"/>
    <mergeCell ref="C20:C21"/>
    <mergeCell ref="C22:C23"/>
    <mergeCell ref="A18:A19"/>
    <mergeCell ref="A20:A21"/>
    <mergeCell ref="A22:A23"/>
    <mergeCell ref="A24:A25"/>
    <mergeCell ref="A26:A27"/>
    <mergeCell ref="B18:B19"/>
    <mergeCell ref="A51:A52"/>
    <mergeCell ref="A53:A54"/>
    <mergeCell ref="A49:A50"/>
    <mergeCell ref="B49:B50"/>
    <mergeCell ref="A40:A41"/>
    <mergeCell ref="B40:B41"/>
    <mergeCell ref="A42:A43"/>
    <mergeCell ref="B42:B43"/>
    <mergeCell ref="B44:B45"/>
    <mergeCell ref="B20:B21"/>
    <mergeCell ref="B22:B23"/>
    <mergeCell ref="B24:B25"/>
    <mergeCell ref="B26:B27"/>
    <mergeCell ref="B28:B29"/>
    <mergeCell ref="B30:B31"/>
    <mergeCell ref="E10:G10"/>
    <mergeCell ref="E13:G13"/>
    <mergeCell ref="A17:H17"/>
    <mergeCell ref="A48:H48"/>
    <mergeCell ref="A44:A45"/>
    <mergeCell ref="A34:A35"/>
    <mergeCell ref="B34:B35"/>
    <mergeCell ref="C34:C35"/>
    <mergeCell ref="D34:D35"/>
    <mergeCell ref="E34:E35"/>
    <mergeCell ref="H34:H35"/>
    <mergeCell ref="A36:A37"/>
    <mergeCell ref="B36:B37"/>
    <mergeCell ref="C36:C37"/>
    <mergeCell ref="D36:D37"/>
    <mergeCell ref="E36:E37"/>
    <mergeCell ref="H36:H37"/>
    <mergeCell ref="A38:A39"/>
    <mergeCell ref="B38:B39"/>
    <mergeCell ref="C38:C39"/>
    <mergeCell ref="A46:A47"/>
    <mergeCell ref="B46:B47"/>
    <mergeCell ref="A28:A29"/>
    <mergeCell ref="A30:A31"/>
  </mergeCells>
  <phoneticPr fontId="3"/>
  <dataValidations count="6">
    <dataValidation type="date" operator="lessThan" allowBlank="1" showInputMessage="1" showErrorMessage="1" sqref="VID983061 JB33:JB45 SX33:SX45 ACT33:ACT45 AMP33:AMP45 AWL33:AWL45 BGH33:BGH45 BQD33:BQD45 BZZ33:BZZ45 CJV33:CJV45 CTR33:CTR45 DDN33:DDN45 DNJ33:DNJ45 DXF33:DXF45 EHB33:EHB45 EQX33:EQX45 FAT33:FAT45 FKP33:FKP45 FUL33:FUL45 GEH33:GEH45 GOD33:GOD45 GXZ33:GXZ45 HHV33:HHV45 HRR33:HRR45 IBN33:IBN45 ILJ33:ILJ45 IVF33:IVF45 JFB33:JFB45 JOX33:JOX45 JYT33:JYT45 KIP33:KIP45 KSL33:KSL45 LCH33:LCH45 LMD33:LMD45 LVZ33:LVZ45 MFV33:MFV45 MPR33:MPR45 MZN33:MZN45 NJJ33:NJJ45 NTF33:NTF45 ODB33:ODB45 OMX33:OMX45 OWT33:OWT45 PGP33:PGP45 PQL33:PQL45 QAH33:QAH45 QKD33:QKD45 QTZ33:QTZ45 RDV33:RDV45 RNR33:RNR45 RXN33:RXN45 SHJ33:SHJ45 SRF33:SRF45 TBB33:TBB45 TKX33:TKX45 TUT33:TUT45 UEP33:UEP45 UOL33:UOL45 UYH33:UYH45 VID33:VID45 VRZ33:VRZ45 WBV33:WBV45 WLR33:WLR45 WVN33:WVN45 C65549:D65549 JB65549 SX65549 ACT65549 AMP65549 AWL65549 BGH65549 BQD65549 BZZ65549 CJV65549 CTR65549 DDN65549 DNJ65549 DXF65549 EHB65549 EQX65549 FAT65549 FKP65549 FUL65549 GEH65549 GOD65549 GXZ65549 HHV65549 HRR65549 IBN65549 ILJ65549 IVF65549 JFB65549 JOX65549 JYT65549 KIP65549 KSL65549 LCH65549 LMD65549 LVZ65549 MFV65549 MPR65549 MZN65549 NJJ65549 NTF65549 ODB65549 OMX65549 OWT65549 PGP65549 PQL65549 QAH65549 QKD65549 QTZ65549 RDV65549 RNR65549 RXN65549 SHJ65549 SRF65549 TBB65549 TKX65549 TUT65549 UEP65549 UOL65549 UYH65549 VID65549 VRZ65549 WBV65549 WLR65549 WVN65549 C131085:D131085 JB131085 SX131085 ACT131085 AMP131085 AWL131085 BGH131085 BQD131085 BZZ131085 CJV131085 CTR131085 DDN131085 DNJ131085 DXF131085 EHB131085 EQX131085 FAT131085 FKP131085 FUL131085 GEH131085 GOD131085 GXZ131085 HHV131085 HRR131085 IBN131085 ILJ131085 IVF131085 JFB131085 JOX131085 JYT131085 KIP131085 KSL131085 LCH131085 LMD131085 LVZ131085 MFV131085 MPR131085 MZN131085 NJJ131085 NTF131085 ODB131085 OMX131085 OWT131085 PGP131085 PQL131085 QAH131085 QKD131085 QTZ131085 RDV131085 RNR131085 RXN131085 SHJ131085 SRF131085 TBB131085 TKX131085 TUT131085 UEP131085 UOL131085 UYH131085 VID131085 VRZ131085 WBV131085 WLR131085 WVN131085 C196621:D196621 JB196621 SX196621 ACT196621 AMP196621 AWL196621 BGH196621 BQD196621 BZZ196621 CJV196621 CTR196621 DDN196621 DNJ196621 DXF196621 EHB196621 EQX196621 FAT196621 FKP196621 FUL196621 GEH196621 GOD196621 GXZ196621 HHV196621 HRR196621 IBN196621 ILJ196621 IVF196621 JFB196621 JOX196621 JYT196621 KIP196621 KSL196621 LCH196621 LMD196621 LVZ196621 MFV196621 MPR196621 MZN196621 NJJ196621 NTF196621 ODB196621 OMX196621 OWT196621 PGP196621 PQL196621 QAH196621 QKD196621 QTZ196621 RDV196621 RNR196621 RXN196621 SHJ196621 SRF196621 TBB196621 TKX196621 TUT196621 UEP196621 UOL196621 UYH196621 VID196621 VRZ196621 WBV196621 WLR196621 WVN196621 C262157:D262157 JB262157 SX262157 ACT262157 AMP262157 AWL262157 BGH262157 BQD262157 BZZ262157 CJV262157 CTR262157 DDN262157 DNJ262157 DXF262157 EHB262157 EQX262157 FAT262157 FKP262157 FUL262157 GEH262157 GOD262157 GXZ262157 HHV262157 HRR262157 IBN262157 ILJ262157 IVF262157 JFB262157 JOX262157 JYT262157 KIP262157 KSL262157 LCH262157 LMD262157 LVZ262157 MFV262157 MPR262157 MZN262157 NJJ262157 NTF262157 ODB262157 OMX262157 OWT262157 PGP262157 PQL262157 QAH262157 QKD262157 QTZ262157 RDV262157 RNR262157 RXN262157 SHJ262157 SRF262157 TBB262157 TKX262157 TUT262157 UEP262157 UOL262157 UYH262157 VID262157 VRZ262157 WBV262157 WLR262157 WVN262157 C327693:D327693 JB327693 SX327693 ACT327693 AMP327693 AWL327693 BGH327693 BQD327693 BZZ327693 CJV327693 CTR327693 DDN327693 DNJ327693 DXF327693 EHB327693 EQX327693 FAT327693 FKP327693 FUL327693 GEH327693 GOD327693 GXZ327693 HHV327693 HRR327693 IBN327693 ILJ327693 IVF327693 JFB327693 JOX327693 JYT327693 KIP327693 KSL327693 LCH327693 LMD327693 LVZ327693 MFV327693 MPR327693 MZN327693 NJJ327693 NTF327693 ODB327693 OMX327693 OWT327693 PGP327693 PQL327693 QAH327693 QKD327693 QTZ327693 RDV327693 RNR327693 RXN327693 SHJ327693 SRF327693 TBB327693 TKX327693 TUT327693 UEP327693 UOL327693 UYH327693 VID327693 VRZ327693 WBV327693 WLR327693 WVN327693 C393229:D393229 JB393229 SX393229 ACT393229 AMP393229 AWL393229 BGH393229 BQD393229 BZZ393229 CJV393229 CTR393229 DDN393229 DNJ393229 DXF393229 EHB393229 EQX393229 FAT393229 FKP393229 FUL393229 GEH393229 GOD393229 GXZ393229 HHV393229 HRR393229 IBN393229 ILJ393229 IVF393229 JFB393229 JOX393229 JYT393229 KIP393229 KSL393229 LCH393229 LMD393229 LVZ393229 MFV393229 MPR393229 MZN393229 NJJ393229 NTF393229 ODB393229 OMX393229 OWT393229 PGP393229 PQL393229 QAH393229 QKD393229 QTZ393229 RDV393229 RNR393229 RXN393229 SHJ393229 SRF393229 TBB393229 TKX393229 TUT393229 UEP393229 UOL393229 UYH393229 VID393229 VRZ393229 WBV393229 WLR393229 WVN393229 C458765:D458765 JB458765 SX458765 ACT458765 AMP458765 AWL458765 BGH458765 BQD458765 BZZ458765 CJV458765 CTR458765 DDN458765 DNJ458765 DXF458765 EHB458765 EQX458765 FAT458765 FKP458765 FUL458765 GEH458765 GOD458765 GXZ458765 HHV458765 HRR458765 IBN458765 ILJ458765 IVF458765 JFB458765 JOX458765 JYT458765 KIP458765 KSL458765 LCH458765 LMD458765 LVZ458765 MFV458765 MPR458765 MZN458765 NJJ458765 NTF458765 ODB458765 OMX458765 OWT458765 PGP458765 PQL458765 QAH458765 QKD458765 QTZ458765 RDV458765 RNR458765 RXN458765 SHJ458765 SRF458765 TBB458765 TKX458765 TUT458765 UEP458765 UOL458765 UYH458765 VID458765 VRZ458765 WBV458765 WLR458765 WVN458765 C524301:D524301 JB524301 SX524301 ACT524301 AMP524301 AWL524301 BGH524301 BQD524301 BZZ524301 CJV524301 CTR524301 DDN524301 DNJ524301 DXF524301 EHB524301 EQX524301 FAT524301 FKP524301 FUL524301 GEH524301 GOD524301 GXZ524301 HHV524301 HRR524301 IBN524301 ILJ524301 IVF524301 JFB524301 JOX524301 JYT524301 KIP524301 KSL524301 LCH524301 LMD524301 LVZ524301 MFV524301 MPR524301 MZN524301 NJJ524301 NTF524301 ODB524301 OMX524301 OWT524301 PGP524301 PQL524301 QAH524301 QKD524301 QTZ524301 RDV524301 RNR524301 RXN524301 SHJ524301 SRF524301 TBB524301 TKX524301 TUT524301 UEP524301 UOL524301 UYH524301 VID524301 VRZ524301 WBV524301 WLR524301 WVN524301 C589837:D589837 JB589837 SX589837 ACT589837 AMP589837 AWL589837 BGH589837 BQD589837 BZZ589837 CJV589837 CTR589837 DDN589837 DNJ589837 DXF589837 EHB589837 EQX589837 FAT589837 FKP589837 FUL589837 GEH589837 GOD589837 GXZ589837 HHV589837 HRR589837 IBN589837 ILJ589837 IVF589837 JFB589837 JOX589837 JYT589837 KIP589837 KSL589837 LCH589837 LMD589837 LVZ589837 MFV589837 MPR589837 MZN589837 NJJ589837 NTF589837 ODB589837 OMX589837 OWT589837 PGP589837 PQL589837 QAH589837 QKD589837 QTZ589837 RDV589837 RNR589837 RXN589837 SHJ589837 SRF589837 TBB589837 TKX589837 TUT589837 UEP589837 UOL589837 UYH589837 VID589837 VRZ589837 WBV589837 WLR589837 WVN589837 C655373:D655373 JB655373 SX655373 ACT655373 AMP655373 AWL655373 BGH655373 BQD655373 BZZ655373 CJV655373 CTR655373 DDN655373 DNJ655373 DXF655373 EHB655373 EQX655373 FAT655373 FKP655373 FUL655373 GEH655373 GOD655373 GXZ655373 HHV655373 HRR655373 IBN655373 ILJ655373 IVF655373 JFB655373 JOX655373 JYT655373 KIP655373 KSL655373 LCH655373 LMD655373 LVZ655373 MFV655373 MPR655373 MZN655373 NJJ655373 NTF655373 ODB655373 OMX655373 OWT655373 PGP655373 PQL655373 QAH655373 QKD655373 QTZ655373 RDV655373 RNR655373 RXN655373 SHJ655373 SRF655373 TBB655373 TKX655373 TUT655373 UEP655373 UOL655373 UYH655373 VID655373 VRZ655373 WBV655373 WLR655373 WVN655373 C720909:D720909 JB720909 SX720909 ACT720909 AMP720909 AWL720909 BGH720909 BQD720909 BZZ720909 CJV720909 CTR720909 DDN720909 DNJ720909 DXF720909 EHB720909 EQX720909 FAT720909 FKP720909 FUL720909 GEH720909 GOD720909 GXZ720909 HHV720909 HRR720909 IBN720909 ILJ720909 IVF720909 JFB720909 JOX720909 JYT720909 KIP720909 KSL720909 LCH720909 LMD720909 LVZ720909 MFV720909 MPR720909 MZN720909 NJJ720909 NTF720909 ODB720909 OMX720909 OWT720909 PGP720909 PQL720909 QAH720909 QKD720909 QTZ720909 RDV720909 RNR720909 RXN720909 SHJ720909 SRF720909 TBB720909 TKX720909 TUT720909 UEP720909 UOL720909 UYH720909 VID720909 VRZ720909 WBV720909 WLR720909 WVN720909 C786445:D786445 JB786445 SX786445 ACT786445 AMP786445 AWL786445 BGH786445 BQD786445 BZZ786445 CJV786445 CTR786445 DDN786445 DNJ786445 DXF786445 EHB786445 EQX786445 FAT786445 FKP786445 FUL786445 GEH786445 GOD786445 GXZ786445 HHV786445 HRR786445 IBN786445 ILJ786445 IVF786445 JFB786445 JOX786445 JYT786445 KIP786445 KSL786445 LCH786445 LMD786445 LVZ786445 MFV786445 MPR786445 MZN786445 NJJ786445 NTF786445 ODB786445 OMX786445 OWT786445 PGP786445 PQL786445 QAH786445 QKD786445 QTZ786445 RDV786445 RNR786445 RXN786445 SHJ786445 SRF786445 TBB786445 TKX786445 TUT786445 UEP786445 UOL786445 UYH786445 VID786445 VRZ786445 WBV786445 WLR786445 WVN786445 C851981:D851981 JB851981 SX851981 ACT851981 AMP851981 AWL851981 BGH851981 BQD851981 BZZ851981 CJV851981 CTR851981 DDN851981 DNJ851981 DXF851981 EHB851981 EQX851981 FAT851981 FKP851981 FUL851981 GEH851981 GOD851981 GXZ851981 HHV851981 HRR851981 IBN851981 ILJ851981 IVF851981 JFB851981 JOX851981 JYT851981 KIP851981 KSL851981 LCH851981 LMD851981 LVZ851981 MFV851981 MPR851981 MZN851981 NJJ851981 NTF851981 ODB851981 OMX851981 OWT851981 PGP851981 PQL851981 QAH851981 QKD851981 QTZ851981 RDV851981 RNR851981 RXN851981 SHJ851981 SRF851981 TBB851981 TKX851981 TUT851981 UEP851981 UOL851981 UYH851981 VID851981 VRZ851981 WBV851981 WLR851981 WVN851981 C917517:D917517 JB917517 SX917517 ACT917517 AMP917517 AWL917517 BGH917517 BQD917517 BZZ917517 CJV917517 CTR917517 DDN917517 DNJ917517 DXF917517 EHB917517 EQX917517 FAT917517 FKP917517 FUL917517 GEH917517 GOD917517 GXZ917517 HHV917517 HRR917517 IBN917517 ILJ917517 IVF917517 JFB917517 JOX917517 JYT917517 KIP917517 KSL917517 LCH917517 LMD917517 LVZ917517 MFV917517 MPR917517 MZN917517 NJJ917517 NTF917517 ODB917517 OMX917517 OWT917517 PGP917517 PQL917517 QAH917517 QKD917517 QTZ917517 RDV917517 RNR917517 RXN917517 SHJ917517 SRF917517 TBB917517 TKX917517 TUT917517 UEP917517 UOL917517 UYH917517 VID917517 VRZ917517 WBV917517 WLR917517 WVN917517 C983053:D983053 JB983053 SX983053 ACT983053 AMP983053 AWL983053 BGH983053 BQD983053 BZZ983053 CJV983053 CTR983053 DDN983053 DNJ983053 DXF983053 EHB983053 EQX983053 FAT983053 FKP983053 FUL983053 GEH983053 GOD983053 GXZ983053 HHV983053 HRR983053 IBN983053 ILJ983053 IVF983053 JFB983053 JOX983053 JYT983053 KIP983053 KSL983053 LCH983053 LMD983053 LVZ983053 MFV983053 MPR983053 MZN983053 NJJ983053 NTF983053 ODB983053 OMX983053 OWT983053 PGP983053 PQL983053 QAH983053 QKD983053 QTZ983053 RDV983053 RNR983053 RXN983053 SHJ983053 SRF983053 TBB983053 TKX983053 TUT983053 UEP983053 UOL983053 UYH983053 VID983053 VRZ983053 WBV983053 WLR983053 WVN983053 VRZ983061 JB47:JB48 SX47:SX48 ACT47:ACT48 AMP47:AMP48 AWL47:AWL48 BGH47:BGH48 BQD47:BQD48 BZZ47:BZZ48 CJV47:CJV48 CTR47:CTR48 DDN47:DDN48 DNJ47:DNJ48 DXF47:DXF48 EHB47:EHB48 EQX47:EQX48 FAT47:FAT48 FKP47:FKP48 FUL47:FUL48 GEH47:GEH48 GOD47:GOD48 GXZ47:GXZ48 HHV47:HHV48 HRR47:HRR48 IBN47:IBN48 ILJ47:ILJ48 IVF47:IVF48 JFB47:JFB48 JOX47:JOX48 JYT47:JYT48 KIP47:KIP48 KSL47:KSL48 LCH47:LCH48 LMD47:LMD48 LVZ47:LVZ48 MFV47:MFV48 MPR47:MPR48 MZN47:MZN48 NJJ47:NJJ48 NTF47:NTF48 ODB47:ODB48 OMX47:OMX48 OWT47:OWT48 PGP47:PGP48 PQL47:PQL48 QAH47:QAH48 QKD47:QKD48 QTZ47:QTZ48 RDV47:RDV48 RNR47:RNR48 RXN47:RXN48 SHJ47:SHJ48 SRF47:SRF48 TBB47:TBB48 TKX47:TKX48 TUT47:TUT48 UEP47:UEP48 UOL47:UOL48 UYH47:UYH48 VID47:VID48 VRZ47:VRZ48 WBV47:WBV48 WLR47:WLR48 WVN47:WVN48 C65551:D65551 JB65551 SX65551 ACT65551 AMP65551 AWL65551 BGH65551 BQD65551 BZZ65551 CJV65551 CTR65551 DDN65551 DNJ65551 DXF65551 EHB65551 EQX65551 FAT65551 FKP65551 FUL65551 GEH65551 GOD65551 GXZ65551 HHV65551 HRR65551 IBN65551 ILJ65551 IVF65551 JFB65551 JOX65551 JYT65551 KIP65551 KSL65551 LCH65551 LMD65551 LVZ65551 MFV65551 MPR65551 MZN65551 NJJ65551 NTF65551 ODB65551 OMX65551 OWT65551 PGP65551 PQL65551 QAH65551 QKD65551 QTZ65551 RDV65551 RNR65551 RXN65551 SHJ65551 SRF65551 TBB65551 TKX65551 TUT65551 UEP65551 UOL65551 UYH65551 VID65551 VRZ65551 WBV65551 WLR65551 WVN65551 C131087:D131087 JB131087 SX131087 ACT131087 AMP131087 AWL131087 BGH131087 BQD131087 BZZ131087 CJV131087 CTR131087 DDN131087 DNJ131087 DXF131087 EHB131087 EQX131087 FAT131087 FKP131087 FUL131087 GEH131087 GOD131087 GXZ131087 HHV131087 HRR131087 IBN131087 ILJ131087 IVF131087 JFB131087 JOX131087 JYT131087 KIP131087 KSL131087 LCH131087 LMD131087 LVZ131087 MFV131087 MPR131087 MZN131087 NJJ131087 NTF131087 ODB131087 OMX131087 OWT131087 PGP131087 PQL131087 QAH131087 QKD131087 QTZ131087 RDV131087 RNR131087 RXN131087 SHJ131087 SRF131087 TBB131087 TKX131087 TUT131087 UEP131087 UOL131087 UYH131087 VID131087 VRZ131087 WBV131087 WLR131087 WVN131087 C196623:D196623 JB196623 SX196623 ACT196623 AMP196623 AWL196623 BGH196623 BQD196623 BZZ196623 CJV196623 CTR196623 DDN196623 DNJ196623 DXF196623 EHB196623 EQX196623 FAT196623 FKP196623 FUL196623 GEH196623 GOD196623 GXZ196623 HHV196623 HRR196623 IBN196623 ILJ196623 IVF196623 JFB196623 JOX196623 JYT196623 KIP196623 KSL196623 LCH196623 LMD196623 LVZ196623 MFV196623 MPR196623 MZN196623 NJJ196623 NTF196623 ODB196623 OMX196623 OWT196623 PGP196623 PQL196623 QAH196623 QKD196623 QTZ196623 RDV196623 RNR196623 RXN196623 SHJ196623 SRF196623 TBB196623 TKX196623 TUT196623 UEP196623 UOL196623 UYH196623 VID196623 VRZ196623 WBV196623 WLR196623 WVN196623 C262159:D262159 JB262159 SX262159 ACT262159 AMP262159 AWL262159 BGH262159 BQD262159 BZZ262159 CJV262159 CTR262159 DDN262159 DNJ262159 DXF262159 EHB262159 EQX262159 FAT262159 FKP262159 FUL262159 GEH262159 GOD262159 GXZ262159 HHV262159 HRR262159 IBN262159 ILJ262159 IVF262159 JFB262159 JOX262159 JYT262159 KIP262159 KSL262159 LCH262159 LMD262159 LVZ262159 MFV262159 MPR262159 MZN262159 NJJ262159 NTF262159 ODB262159 OMX262159 OWT262159 PGP262159 PQL262159 QAH262159 QKD262159 QTZ262159 RDV262159 RNR262159 RXN262159 SHJ262159 SRF262159 TBB262159 TKX262159 TUT262159 UEP262159 UOL262159 UYH262159 VID262159 VRZ262159 WBV262159 WLR262159 WVN262159 C327695:D327695 JB327695 SX327695 ACT327695 AMP327695 AWL327695 BGH327695 BQD327695 BZZ327695 CJV327695 CTR327695 DDN327695 DNJ327695 DXF327695 EHB327695 EQX327695 FAT327695 FKP327695 FUL327695 GEH327695 GOD327695 GXZ327695 HHV327695 HRR327695 IBN327695 ILJ327695 IVF327695 JFB327695 JOX327695 JYT327695 KIP327695 KSL327695 LCH327695 LMD327695 LVZ327695 MFV327695 MPR327695 MZN327695 NJJ327695 NTF327695 ODB327695 OMX327695 OWT327695 PGP327695 PQL327695 QAH327695 QKD327695 QTZ327695 RDV327695 RNR327695 RXN327695 SHJ327695 SRF327695 TBB327695 TKX327695 TUT327695 UEP327695 UOL327695 UYH327695 VID327695 VRZ327695 WBV327695 WLR327695 WVN327695 C393231:D393231 JB393231 SX393231 ACT393231 AMP393231 AWL393231 BGH393231 BQD393231 BZZ393231 CJV393231 CTR393231 DDN393231 DNJ393231 DXF393231 EHB393231 EQX393231 FAT393231 FKP393231 FUL393231 GEH393231 GOD393231 GXZ393231 HHV393231 HRR393231 IBN393231 ILJ393231 IVF393231 JFB393231 JOX393231 JYT393231 KIP393231 KSL393231 LCH393231 LMD393231 LVZ393231 MFV393231 MPR393231 MZN393231 NJJ393231 NTF393231 ODB393231 OMX393231 OWT393231 PGP393231 PQL393231 QAH393231 QKD393231 QTZ393231 RDV393231 RNR393231 RXN393231 SHJ393231 SRF393231 TBB393231 TKX393231 TUT393231 UEP393231 UOL393231 UYH393231 VID393231 VRZ393231 WBV393231 WLR393231 WVN393231 C458767:D458767 JB458767 SX458767 ACT458767 AMP458767 AWL458767 BGH458767 BQD458767 BZZ458767 CJV458767 CTR458767 DDN458767 DNJ458767 DXF458767 EHB458767 EQX458767 FAT458767 FKP458767 FUL458767 GEH458767 GOD458767 GXZ458767 HHV458767 HRR458767 IBN458767 ILJ458767 IVF458767 JFB458767 JOX458767 JYT458767 KIP458767 KSL458767 LCH458767 LMD458767 LVZ458767 MFV458767 MPR458767 MZN458767 NJJ458767 NTF458767 ODB458767 OMX458767 OWT458767 PGP458767 PQL458767 QAH458767 QKD458767 QTZ458767 RDV458767 RNR458767 RXN458767 SHJ458767 SRF458767 TBB458767 TKX458767 TUT458767 UEP458767 UOL458767 UYH458767 VID458767 VRZ458767 WBV458767 WLR458767 WVN458767 C524303:D524303 JB524303 SX524303 ACT524303 AMP524303 AWL524303 BGH524303 BQD524303 BZZ524303 CJV524303 CTR524303 DDN524303 DNJ524303 DXF524303 EHB524303 EQX524303 FAT524303 FKP524303 FUL524303 GEH524303 GOD524303 GXZ524303 HHV524303 HRR524303 IBN524303 ILJ524303 IVF524303 JFB524303 JOX524303 JYT524303 KIP524303 KSL524303 LCH524303 LMD524303 LVZ524303 MFV524303 MPR524303 MZN524303 NJJ524303 NTF524303 ODB524303 OMX524303 OWT524303 PGP524303 PQL524303 QAH524303 QKD524303 QTZ524303 RDV524303 RNR524303 RXN524303 SHJ524303 SRF524303 TBB524303 TKX524303 TUT524303 UEP524303 UOL524303 UYH524303 VID524303 VRZ524303 WBV524303 WLR524303 WVN524303 C589839:D589839 JB589839 SX589839 ACT589839 AMP589839 AWL589839 BGH589839 BQD589839 BZZ589839 CJV589839 CTR589839 DDN589839 DNJ589839 DXF589839 EHB589839 EQX589839 FAT589839 FKP589839 FUL589839 GEH589839 GOD589839 GXZ589839 HHV589839 HRR589839 IBN589839 ILJ589839 IVF589839 JFB589839 JOX589839 JYT589839 KIP589839 KSL589839 LCH589839 LMD589839 LVZ589839 MFV589839 MPR589839 MZN589839 NJJ589839 NTF589839 ODB589839 OMX589839 OWT589839 PGP589839 PQL589839 QAH589839 QKD589839 QTZ589839 RDV589839 RNR589839 RXN589839 SHJ589839 SRF589839 TBB589839 TKX589839 TUT589839 UEP589839 UOL589839 UYH589839 VID589839 VRZ589839 WBV589839 WLR589839 WVN589839 C655375:D655375 JB655375 SX655375 ACT655375 AMP655375 AWL655375 BGH655375 BQD655375 BZZ655375 CJV655375 CTR655375 DDN655375 DNJ655375 DXF655375 EHB655375 EQX655375 FAT655375 FKP655375 FUL655375 GEH655375 GOD655375 GXZ655375 HHV655375 HRR655375 IBN655375 ILJ655375 IVF655375 JFB655375 JOX655375 JYT655375 KIP655375 KSL655375 LCH655375 LMD655375 LVZ655375 MFV655375 MPR655375 MZN655375 NJJ655375 NTF655375 ODB655375 OMX655375 OWT655375 PGP655375 PQL655375 QAH655375 QKD655375 QTZ655375 RDV655375 RNR655375 RXN655375 SHJ655375 SRF655375 TBB655375 TKX655375 TUT655375 UEP655375 UOL655375 UYH655375 VID655375 VRZ655375 WBV655375 WLR655375 WVN655375 C720911:D720911 JB720911 SX720911 ACT720911 AMP720911 AWL720911 BGH720911 BQD720911 BZZ720911 CJV720911 CTR720911 DDN720911 DNJ720911 DXF720911 EHB720911 EQX720911 FAT720911 FKP720911 FUL720911 GEH720911 GOD720911 GXZ720911 HHV720911 HRR720911 IBN720911 ILJ720911 IVF720911 JFB720911 JOX720911 JYT720911 KIP720911 KSL720911 LCH720911 LMD720911 LVZ720911 MFV720911 MPR720911 MZN720911 NJJ720911 NTF720911 ODB720911 OMX720911 OWT720911 PGP720911 PQL720911 QAH720911 QKD720911 QTZ720911 RDV720911 RNR720911 RXN720911 SHJ720911 SRF720911 TBB720911 TKX720911 TUT720911 UEP720911 UOL720911 UYH720911 VID720911 VRZ720911 WBV720911 WLR720911 WVN720911 C786447:D786447 JB786447 SX786447 ACT786447 AMP786447 AWL786447 BGH786447 BQD786447 BZZ786447 CJV786447 CTR786447 DDN786447 DNJ786447 DXF786447 EHB786447 EQX786447 FAT786447 FKP786447 FUL786447 GEH786447 GOD786447 GXZ786447 HHV786447 HRR786447 IBN786447 ILJ786447 IVF786447 JFB786447 JOX786447 JYT786447 KIP786447 KSL786447 LCH786447 LMD786447 LVZ786447 MFV786447 MPR786447 MZN786447 NJJ786447 NTF786447 ODB786447 OMX786447 OWT786447 PGP786447 PQL786447 QAH786447 QKD786447 QTZ786447 RDV786447 RNR786447 RXN786447 SHJ786447 SRF786447 TBB786447 TKX786447 TUT786447 UEP786447 UOL786447 UYH786447 VID786447 VRZ786447 WBV786447 WLR786447 WVN786447 C851983:D851983 JB851983 SX851983 ACT851983 AMP851983 AWL851983 BGH851983 BQD851983 BZZ851983 CJV851983 CTR851983 DDN851983 DNJ851983 DXF851983 EHB851983 EQX851983 FAT851983 FKP851983 FUL851983 GEH851983 GOD851983 GXZ851983 HHV851983 HRR851983 IBN851983 ILJ851983 IVF851983 JFB851983 JOX851983 JYT851983 KIP851983 KSL851983 LCH851983 LMD851983 LVZ851983 MFV851983 MPR851983 MZN851983 NJJ851983 NTF851983 ODB851983 OMX851983 OWT851983 PGP851983 PQL851983 QAH851983 QKD851983 QTZ851983 RDV851983 RNR851983 RXN851983 SHJ851983 SRF851983 TBB851983 TKX851983 TUT851983 UEP851983 UOL851983 UYH851983 VID851983 VRZ851983 WBV851983 WLR851983 WVN851983 C917519:D917519 JB917519 SX917519 ACT917519 AMP917519 AWL917519 BGH917519 BQD917519 BZZ917519 CJV917519 CTR917519 DDN917519 DNJ917519 DXF917519 EHB917519 EQX917519 FAT917519 FKP917519 FUL917519 GEH917519 GOD917519 GXZ917519 HHV917519 HRR917519 IBN917519 ILJ917519 IVF917519 JFB917519 JOX917519 JYT917519 KIP917519 KSL917519 LCH917519 LMD917519 LVZ917519 MFV917519 MPR917519 MZN917519 NJJ917519 NTF917519 ODB917519 OMX917519 OWT917519 PGP917519 PQL917519 QAH917519 QKD917519 QTZ917519 RDV917519 RNR917519 RXN917519 SHJ917519 SRF917519 TBB917519 TKX917519 TUT917519 UEP917519 UOL917519 UYH917519 VID917519 VRZ917519 WBV917519 WLR917519 WVN917519 C983055:D983055 JB983055 SX983055 ACT983055 AMP983055 AWL983055 BGH983055 BQD983055 BZZ983055 CJV983055 CTR983055 DDN983055 DNJ983055 DXF983055 EHB983055 EQX983055 FAT983055 FKP983055 FUL983055 GEH983055 GOD983055 GXZ983055 HHV983055 HRR983055 IBN983055 ILJ983055 IVF983055 JFB983055 JOX983055 JYT983055 KIP983055 KSL983055 LCH983055 LMD983055 LVZ983055 MFV983055 MPR983055 MZN983055 NJJ983055 NTF983055 ODB983055 OMX983055 OWT983055 PGP983055 PQL983055 QAH983055 QKD983055 QTZ983055 RDV983055 RNR983055 RXN983055 SHJ983055 SRF983055 TBB983055 TKX983055 TUT983055 UEP983055 UOL983055 UYH983055 VID983055 VRZ983055 WBV983055 WLR983055 WVN983055 WBV983061 JB50:JB54 SX50:SX54 ACT50:ACT54 AMP50:AMP54 AWL50:AWL54 BGH50:BGH54 BQD50:BQD54 BZZ50:BZZ54 CJV50:CJV54 CTR50:CTR54 DDN50:DDN54 DNJ50:DNJ54 DXF50:DXF54 EHB50:EHB54 EQX50:EQX54 FAT50:FAT54 FKP50:FKP54 FUL50:FUL54 GEH50:GEH54 GOD50:GOD54 GXZ50:GXZ54 HHV50:HHV54 HRR50:HRR54 IBN50:IBN54 ILJ50:ILJ54 IVF50:IVF54 JFB50:JFB54 JOX50:JOX54 JYT50:JYT54 KIP50:KIP54 KSL50:KSL54 LCH50:LCH54 LMD50:LMD54 LVZ50:LVZ54 MFV50:MFV54 MPR50:MPR54 MZN50:MZN54 NJJ50:NJJ54 NTF50:NTF54 ODB50:ODB54 OMX50:OMX54 OWT50:OWT54 PGP50:PGP54 PQL50:PQL54 QAH50:QAH54 QKD50:QKD54 QTZ50:QTZ54 RDV50:RDV54 RNR50:RNR54 RXN50:RXN54 SHJ50:SHJ54 SRF50:SRF54 TBB50:TBB54 TKX50:TKX54 TUT50:TUT54 UEP50:UEP54 UOL50:UOL54 UYH50:UYH54 VID50:VID54 VRZ50:VRZ54 WBV50:WBV54 WLR50:WLR54 WVN50:WVN54 C65553:D65553 JB65553 SX65553 ACT65553 AMP65553 AWL65553 BGH65553 BQD65553 BZZ65553 CJV65553 CTR65553 DDN65553 DNJ65553 DXF65553 EHB65553 EQX65553 FAT65553 FKP65553 FUL65553 GEH65553 GOD65553 GXZ65553 HHV65553 HRR65553 IBN65553 ILJ65553 IVF65553 JFB65553 JOX65553 JYT65553 KIP65553 KSL65553 LCH65553 LMD65553 LVZ65553 MFV65553 MPR65553 MZN65553 NJJ65553 NTF65553 ODB65553 OMX65553 OWT65553 PGP65553 PQL65553 QAH65553 QKD65553 QTZ65553 RDV65553 RNR65553 RXN65553 SHJ65553 SRF65553 TBB65553 TKX65553 TUT65553 UEP65553 UOL65553 UYH65553 VID65553 VRZ65553 WBV65553 WLR65553 WVN65553 C131089:D131089 JB131089 SX131089 ACT131089 AMP131089 AWL131089 BGH131089 BQD131089 BZZ131089 CJV131089 CTR131089 DDN131089 DNJ131089 DXF131089 EHB131089 EQX131089 FAT131089 FKP131089 FUL131089 GEH131089 GOD131089 GXZ131089 HHV131089 HRR131089 IBN131089 ILJ131089 IVF131089 JFB131089 JOX131089 JYT131089 KIP131089 KSL131089 LCH131089 LMD131089 LVZ131089 MFV131089 MPR131089 MZN131089 NJJ131089 NTF131089 ODB131089 OMX131089 OWT131089 PGP131089 PQL131089 QAH131089 QKD131089 QTZ131089 RDV131089 RNR131089 RXN131089 SHJ131089 SRF131089 TBB131089 TKX131089 TUT131089 UEP131089 UOL131089 UYH131089 VID131089 VRZ131089 WBV131089 WLR131089 WVN131089 C196625:D196625 JB196625 SX196625 ACT196625 AMP196625 AWL196625 BGH196625 BQD196625 BZZ196625 CJV196625 CTR196625 DDN196625 DNJ196625 DXF196625 EHB196625 EQX196625 FAT196625 FKP196625 FUL196625 GEH196625 GOD196625 GXZ196625 HHV196625 HRR196625 IBN196625 ILJ196625 IVF196625 JFB196625 JOX196625 JYT196625 KIP196625 KSL196625 LCH196625 LMD196625 LVZ196625 MFV196625 MPR196625 MZN196625 NJJ196625 NTF196625 ODB196625 OMX196625 OWT196625 PGP196625 PQL196625 QAH196625 QKD196625 QTZ196625 RDV196625 RNR196625 RXN196625 SHJ196625 SRF196625 TBB196625 TKX196625 TUT196625 UEP196625 UOL196625 UYH196625 VID196625 VRZ196625 WBV196625 WLR196625 WVN196625 C262161:D262161 JB262161 SX262161 ACT262161 AMP262161 AWL262161 BGH262161 BQD262161 BZZ262161 CJV262161 CTR262161 DDN262161 DNJ262161 DXF262161 EHB262161 EQX262161 FAT262161 FKP262161 FUL262161 GEH262161 GOD262161 GXZ262161 HHV262161 HRR262161 IBN262161 ILJ262161 IVF262161 JFB262161 JOX262161 JYT262161 KIP262161 KSL262161 LCH262161 LMD262161 LVZ262161 MFV262161 MPR262161 MZN262161 NJJ262161 NTF262161 ODB262161 OMX262161 OWT262161 PGP262161 PQL262161 QAH262161 QKD262161 QTZ262161 RDV262161 RNR262161 RXN262161 SHJ262161 SRF262161 TBB262161 TKX262161 TUT262161 UEP262161 UOL262161 UYH262161 VID262161 VRZ262161 WBV262161 WLR262161 WVN262161 C327697:D327697 JB327697 SX327697 ACT327697 AMP327697 AWL327697 BGH327697 BQD327697 BZZ327697 CJV327697 CTR327697 DDN327697 DNJ327697 DXF327697 EHB327697 EQX327697 FAT327697 FKP327697 FUL327697 GEH327697 GOD327697 GXZ327697 HHV327697 HRR327697 IBN327697 ILJ327697 IVF327697 JFB327697 JOX327697 JYT327697 KIP327697 KSL327697 LCH327697 LMD327697 LVZ327697 MFV327697 MPR327697 MZN327697 NJJ327697 NTF327697 ODB327697 OMX327697 OWT327697 PGP327697 PQL327697 QAH327697 QKD327697 QTZ327697 RDV327697 RNR327697 RXN327697 SHJ327697 SRF327697 TBB327697 TKX327697 TUT327697 UEP327697 UOL327697 UYH327697 VID327697 VRZ327697 WBV327697 WLR327697 WVN327697 C393233:D393233 JB393233 SX393233 ACT393233 AMP393233 AWL393233 BGH393233 BQD393233 BZZ393233 CJV393233 CTR393233 DDN393233 DNJ393233 DXF393233 EHB393233 EQX393233 FAT393233 FKP393233 FUL393233 GEH393233 GOD393233 GXZ393233 HHV393233 HRR393233 IBN393233 ILJ393233 IVF393233 JFB393233 JOX393233 JYT393233 KIP393233 KSL393233 LCH393233 LMD393233 LVZ393233 MFV393233 MPR393233 MZN393233 NJJ393233 NTF393233 ODB393233 OMX393233 OWT393233 PGP393233 PQL393233 QAH393233 QKD393233 QTZ393233 RDV393233 RNR393233 RXN393233 SHJ393233 SRF393233 TBB393233 TKX393233 TUT393233 UEP393233 UOL393233 UYH393233 VID393233 VRZ393233 WBV393233 WLR393233 WVN393233 C458769:D458769 JB458769 SX458769 ACT458769 AMP458769 AWL458769 BGH458769 BQD458769 BZZ458769 CJV458769 CTR458769 DDN458769 DNJ458769 DXF458769 EHB458769 EQX458769 FAT458769 FKP458769 FUL458769 GEH458769 GOD458769 GXZ458769 HHV458769 HRR458769 IBN458769 ILJ458769 IVF458769 JFB458769 JOX458769 JYT458769 KIP458769 KSL458769 LCH458769 LMD458769 LVZ458769 MFV458769 MPR458769 MZN458769 NJJ458769 NTF458769 ODB458769 OMX458769 OWT458769 PGP458769 PQL458769 QAH458769 QKD458769 QTZ458769 RDV458769 RNR458769 RXN458769 SHJ458769 SRF458769 TBB458769 TKX458769 TUT458769 UEP458769 UOL458769 UYH458769 VID458769 VRZ458769 WBV458769 WLR458769 WVN458769 C524305:D524305 JB524305 SX524305 ACT524305 AMP524305 AWL524305 BGH524305 BQD524305 BZZ524305 CJV524305 CTR524305 DDN524305 DNJ524305 DXF524305 EHB524305 EQX524305 FAT524305 FKP524305 FUL524305 GEH524305 GOD524305 GXZ524305 HHV524305 HRR524305 IBN524305 ILJ524305 IVF524305 JFB524305 JOX524305 JYT524305 KIP524305 KSL524305 LCH524305 LMD524305 LVZ524305 MFV524305 MPR524305 MZN524305 NJJ524305 NTF524305 ODB524305 OMX524305 OWT524305 PGP524305 PQL524305 QAH524305 QKD524305 QTZ524305 RDV524305 RNR524305 RXN524305 SHJ524305 SRF524305 TBB524305 TKX524305 TUT524305 UEP524305 UOL524305 UYH524305 VID524305 VRZ524305 WBV524305 WLR524305 WVN524305 C589841:D589841 JB589841 SX589841 ACT589841 AMP589841 AWL589841 BGH589841 BQD589841 BZZ589841 CJV589841 CTR589841 DDN589841 DNJ589841 DXF589841 EHB589841 EQX589841 FAT589841 FKP589841 FUL589841 GEH589841 GOD589841 GXZ589841 HHV589841 HRR589841 IBN589841 ILJ589841 IVF589841 JFB589841 JOX589841 JYT589841 KIP589841 KSL589841 LCH589841 LMD589841 LVZ589841 MFV589841 MPR589841 MZN589841 NJJ589841 NTF589841 ODB589841 OMX589841 OWT589841 PGP589841 PQL589841 QAH589841 QKD589841 QTZ589841 RDV589841 RNR589841 RXN589841 SHJ589841 SRF589841 TBB589841 TKX589841 TUT589841 UEP589841 UOL589841 UYH589841 VID589841 VRZ589841 WBV589841 WLR589841 WVN589841 C655377:D655377 JB655377 SX655377 ACT655377 AMP655377 AWL655377 BGH655377 BQD655377 BZZ655377 CJV655377 CTR655377 DDN655377 DNJ655377 DXF655377 EHB655377 EQX655377 FAT655377 FKP655377 FUL655377 GEH655377 GOD655377 GXZ655377 HHV655377 HRR655377 IBN655377 ILJ655377 IVF655377 JFB655377 JOX655377 JYT655377 KIP655377 KSL655377 LCH655377 LMD655377 LVZ655377 MFV655377 MPR655377 MZN655377 NJJ655377 NTF655377 ODB655377 OMX655377 OWT655377 PGP655377 PQL655377 QAH655377 QKD655377 QTZ655377 RDV655377 RNR655377 RXN655377 SHJ655377 SRF655377 TBB655377 TKX655377 TUT655377 UEP655377 UOL655377 UYH655377 VID655377 VRZ655377 WBV655377 WLR655377 WVN655377 C720913:D720913 JB720913 SX720913 ACT720913 AMP720913 AWL720913 BGH720913 BQD720913 BZZ720913 CJV720913 CTR720913 DDN720913 DNJ720913 DXF720913 EHB720913 EQX720913 FAT720913 FKP720913 FUL720913 GEH720913 GOD720913 GXZ720913 HHV720913 HRR720913 IBN720913 ILJ720913 IVF720913 JFB720913 JOX720913 JYT720913 KIP720913 KSL720913 LCH720913 LMD720913 LVZ720913 MFV720913 MPR720913 MZN720913 NJJ720913 NTF720913 ODB720913 OMX720913 OWT720913 PGP720913 PQL720913 QAH720913 QKD720913 QTZ720913 RDV720913 RNR720913 RXN720913 SHJ720913 SRF720913 TBB720913 TKX720913 TUT720913 UEP720913 UOL720913 UYH720913 VID720913 VRZ720913 WBV720913 WLR720913 WVN720913 C786449:D786449 JB786449 SX786449 ACT786449 AMP786449 AWL786449 BGH786449 BQD786449 BZZ786449 CJV786449 CTR786449 DDN786449 DNJ786449 DXF786449 EHB786449 EQX786449 FAT786449 FKP786449 FUL786449 GEH786449 GOD786449 GXZ786449 HHV786449 HRR786449 IBN786449 ILJ786449 IVF786449 JFB786449 JOX786449 JYT786449 KIP786449 KSL786449 LCH786449 LMD786449 LVZ786449 MFV786449 MPR786449 MZN786449 NJJ786449 NTF786449 ODB786449 OMX786449 OWT786449 PGP786449 PQL786449 QAH786449 QKD786449 QTZ786449 RDV786449 RNR786449 RXN786449 SHJ786449 SRF786449 TBB786449 TKX786449 TUT786449 UEP786449 UOL786449 UYH786449 VID786449 VRZ786449 WBV786449 WLR786449 WVN786449 C851985:D851985 JB851985 SX851985 ACT851985 AMP851985 AWL851985 BGH851985 BQD851985 BZZ851985 CJV851985 CTR851985 DDN851985 DNJ851985 DXF851985 EHB851985 EQX851985 FAT851985 FKP851985 FUL851985 GEH851985 GOD851985 GXZ851985 HHV851985 HRR851985 IBN851985 ILJ851985 IVF851985 JFB851985 JOX851985 JYT851985 KIP851985 KSL851985 LCH851985 LMD851985 LVZ851985 MFV851985 MPR851985 MZN851985 NJJ851985 NTF851985 ODB851985 OMX851985 OWT851985 PGP851985 PQL851985 QAH851985 QKD851985 QTZ851985 RDV851985 RNR851985 RXN851985 SHJ851985 SRF851985 TBB851985 TKX851985 TUT851985 UEP851985 UOL851985 UYH851985 VID851985 VRZ851985 WBV851985 WLR851985 WVN851985 C917521:D917521 JB917521 SX917521 ACT917521 AMP917521 AWL917521 BGH917521 BQD917521 BZZ917521 CJV917521 CTR917521 DDN917521 DNJ917521 DXF917521 EHB917521 EQX917521 FAT917521 FKP917521 FUL917521 GEH917521 GOD917521 GXZ917521 HHV917521 HRR917521 IBN917521 ILJ917521 IVF917521 JFB917521 JOX917521 JYT917521 KIP917521 KSL917521 LCH917521 LMD917521 LVZ917521 MFV917521 MPR917521 MZN917521 NJJ917521 NTF917521 ODB917521 OMX917521 OWT917521 PGP917521 PQL917521 QAH917521 QKD917521 QTZ917521 RDV917521 RNR917521 RXN917521 SHJ917521 SRF917521 TBB917521 TKX917521 TUT917521 UEP917521 UOL917521 UYH917521 VID917521 VRZ917521 WBV917521 WLR917521 WVN917521 C983057:D983057 JB983057 SX983057 ACT983057 AMP983057 AWL983057 BGH983057 BQD983057 BZZ983057 CJV983057 CTR983057 DDN983057 DNJ983057 DXF983057 EHB983057 EQX983057 FAT983057 FKP983057 FUL983057 GEH983057 GOD983057 GXZ983057 HHV983057 HRR983057 IBN983057 ILJ983057 IVF983057 JFB983057 JOX983057 JYT983057 KIP983057 KSL983057 LCH983057 LMD983057 LVZ983057 MFV983057 MPR983057 MZN983057 NJJ983057 NTF983057 ODB983057 OMX983057 OWT983057 PGP983057 PQL983057 QAH983057 QKD983057 QTZ983057 RDV983057 RNR983057 RXN983057 SHJ983057 SRF983057 TBB983057 TKX983057 TUT983057 UEP983057 UOL983057 UYH983057 VID983057 VRZ983057 WBV983057 WLR983057 WVN983057 WLR983061 JB56 SX56 ACT56 AMP56 AWL56 BGH56 BQD56 BZZ56 CJV56 CTR56 DDN56 DNJ56 DXF56 EHB56 EQX56 FAT56 FKP56 FUL56 GEH56 GOD56 GXZ56 HHV56 HRR56 IBN56 ILJ56 IVF56 JFB56 JOX56 JYT56 KIP56 KSL56 LCH56 LMD56 LVZ56 MFV56 MPR56 MZN56 NJJ56 NTF56 ODB56 OMX56 OWT56 PGP56 PQL56 QAH56 QKD56 QTZ56 RDV56 RNR56 RXN56 SHJ56 SRF56 TBB56 TKX56 TUT56 UEP56 UOL56 UYH56 VID56 VRZ56 WBV56 WLR56 WVN56 C65555:D65555 JB65555 SX65555 ACT65555 AMP65555 AWL65555 BGH65555 BQD65555 BZZ65555 CJV65555 CTR65555 DDN65555 DNJ65555 DXF65555 EHB65555 EQX65555 FAT65555 FKP65555 FUL65555 GEH65555 GOD65555 GXZ65555 HHV65555 HRR65555 IBN65555 ILJ65555 IVF65555 JFB65555 JOX65555 JYT65555 KIP65555 KSL65555 LCH65555 LMD65555 LVZ65555 MFV65555 MPR65555 MZN65555 NJJ65555 NTF65555 ODB65555 OMX65555 OWT65555 PGP65555 PQL65555 QAH65555 QKD65555 QTZ65555 RDV65555 RNR65555 RXN65555 SHJ65555 SRF65555 TBB65555 TKX65555 TUT65555 UEP65555 UOL65555 UYH65555 VID65555 VRZ65555 WBV65555 WLR65555 WVN65555 C131091:D131091 JB131091 SX131091 ACT131091 AMP131091 AWL131091 BGH131091 BQD131091 BZZ131091 CJV131091 CTR131091 DDN131091 DNJ131091 DXF131091 EHB131091 EQX131091 FAT131091 FKP131091 FUL131091 GEH131091 GOD131091 GXZ131091 HHV131091 HRR131091 IBN131091 ILJ131091 IVF131091 JFB131091 JOX131091 JYT131091 KIP131091 KSL131091 LCH131091 LMD131091 LVZ131091 MFV131091 MPR131091 MZN131091 NJJ131091 NTF131091 ODB131091 OMX131091 OWT131091 PGP131091 PQL131091 QAH131091 QKD131091 QTZ131091 RDV131091 RNR131091 RXN131091 SHJ131091 SRF131091 TBB131091 TKX131091 TUT131091 UEP131091 UOL131091 UYH131091 VID131091 VRZ131091 WBV131091 WLR131091 WVN131091 C196627:D196627 JB196627 SX196627 ACT196627 AMP196627 AWL196627 BGH196627 BQD196627 BZZ196627 CJV196627 CTR196627 DDN196627 DNJ196627 DXF196627 EHB196627 EQX196627 FAT196627 FKP196627 FUL196627 GEH196627 GOD196627 GXZ196627 HHV196627 HRR196627 IBN196627 ILJ196627 IVF196627 JFB196627 JOX196627 JYT196627 KIP196627 KSL196627 LCH196627 LMD196627 LVZ196627 MFV196627 MPR196627 MZN196627 NJJ196627 NTF196627 ODB196627 OMX196627 OWT196627 PGP196627 PQL196627 QAH196627 QKD196627 QTZ196627 RDV196627 RNR196627 RXN196627 SHJ196627 SRF196627 TBB196627 TKX196627 TUT196627 UEP196627 UOL196627 UYH196627 VID196627 VRZ196627 WBV196627 WLR196627 WVN196627 C262163:D262163 JB262163 SX262163 ACT262163 AMP262163 AWL262163 BGH262163 BQD262163 BZZ262163 CJV262163 CTR262163 DDN262163 DNJ262163 DXF262163 EHB262163 EQX262163 FAT262163 FKP262163 FUL262163 GEH262163 GOD262163 GXZ262163 HHV262163 HRR262163 IBN262163 ILJ262163 IVF262163 JFB262163 JOX262163 JYT262163 KIP262163 KSL262163 LCH262163 LMD262163 LVZ262163 MFV262163 MPR262163 MZN262163 NJJ262163 NTF262163 ODB262163 OMX262163 OWT262163 PGP262163 PQL262163 QAH262163 QKD262163 QTZ262163 RDV262163 RNR262163 RXN262163 SHJ262163 SRF262163 TBB262163 TKX262163 TUT262163 UEP262163 UOL262163 UYH262163 VID262163 VRZ262163 WBV262163 WLR262163 WVN262163 C327699:D327699 JB327699 SX327699 ACT327699 AMP327699 AWL327699 BGH327699 BQD327699 BZZ327699 CJV327699 CTR327699 DDN327699 DNJ327699 DXF327699 EHB327699 EQX327699 FAT327699 FKP327699 FUL327699 GEH327699 GOD327699 GXZ327699 HHV327699 HRR327699 IBN327699 ILJ327699 IVF327699 JFB327699 JOX327699 JYT327699 KIP327699 KSL327699 LCH327699 LMD327699 LVZ327699 MFV327699 MPR327699 MZN327699 NJJ327699 NTF327699 ODB327699 OMX327699 OWT327699 PGP327699 PQL327699 QAH327699 QKD327699 QTZ327699 RDV327699 RNR327699 RXN327699 SHJ327699 SRF327699 TBB327699 TKX327699 TUT327699 UEP327699 UOL327699 UYH327699 VID327699 VRZ327699 WBV327699 WLR327699 WVN327699 C393235:D393235 JB393235 SX393235 ACT393235 AMP393235 AWL393235 BGH393235 BQD393235 BZZ393235 CJV393235 CTR393235 DDN393235 DNJ393235 DXF393235 EHB393235 EQX393235 FAT393235 FKP393235 FUL393235 GEH393235 GOD393235 GXZ393235 HHV393235 HRR393235 IBN393235 ILJ393235 IVF393235 JFB393235 JOX393235 JYT393235 KIP393235 KSL393235 LCH393235 LMD393235 LVZ393235 MFV393235 MPR393235 MZN393235 NJJ393235 NTF393235 ODB393235 OMX393235 OWT393235 PGP393235 PQL393235 QAH393235 QKD393235 QTZ393235 RDV393235 RNR393235 RXN393235 SHJ393235 SRF393235 TBB393235 TKX393235 TUT393235 UEP393235 UOL393235 UYH393235 VID393235 VRZ393235 WBV393235 WLR393235 WVN393235 C458771:D458771 JB458771 SX458771 ACT458771 AMP458771 AWL458771 BGH458771 BQD458771 BZZ458771 CJV458771 CTR458771 DDN458771 DNJ458771 DXF458771 EHB458771 EQX458771 FAT458771 FKP458771 FUL458771 GEH458771 GOD458771 GXZ458771 HHV458771 HRR458771 IBN458771 ILJ458771 IVF458771 JFB458771 JOX458771 JYT458771 KIP458771 KSL458771 LCH458771 LMD458771 LVZ458771 MFV458771 MPR458771 MZN458771 NJJ458771 NTF458771 ODB458771 OMX458771 OWT458771 PGP458771 PQL458771 QAH458771 QKD458771 QTZ458771 RDV458771 RNR458771 RXN458771 SHJ458771 SRF458771 TBB458771 TKX458771 TUT458771 UEP458771 UOL458771 UYH458771 VID458771 VRZ458771 WBV458771 WLR458771 WVN458771 C524307:D524307 JB524307 SX524307 ACT524307 AMP524307 AWL524307 BGH524307 BQD524307 BZZ524307 CJV524307 CTR524307 DDN524307 DNJ524307 DXF524307 EHB524307 EQX524307 FAT524307 FKP524307 FUL524307 GEH524307 GOD524307 GXZ524307 HHV524307 HRR524307 IBN524307 ILJ524307 IVF524307 JFB524307 JOX524307 JYT524307 KIP524307 KSL524307 LCH524307 LMD524307 LVZ524307 MFV524307 MPR524307 MZN524307 NJJ524307 NTF524307 ODB524307 OMX524307 OWT524307 PGP524307 PQL524307 QAH524307 QKD524307 QTZ524307 RDV524307 RNR524307 RXN524307 SHJ524307 SRF524307 TBB524307 TKX524307 TUT524307 UEP524307 UOL524307 UYH524307 VID524307 VRZ524307 WBV524307 WLR524307 WVN524307 C589843:D589843 JB589843 SX589843 ACT589843 AMP589843 AWL589843 BGH589843 BQD589843 BZZ589843 CJV589843 CTR589843 DDN589843 DNJ589843 DXF589843 EHB589843 EQX589843 FAT589843 FKP589843 FUL589843 GEH589843 GOD589843 GXZ589843 HHV589843 HRR589843 IBN589843 ILJ589843 IVF589843 JFB589843 JOX589843 JYT589843 KIP589843 KSL589843 LCH589843 LMD589843 LVZ589843 MFV589843 MPR589843 MZN589843 NJJ589843 NTF589843 ODB589843 OMX589843 OWT589843 PGP589843 PQL589843 QAH589843 QKD589843 QTZ589843 RDV589843 RNR589843 RXN589843 SHJ589843 SRF589843 TBB589843 TKX589843 TUT589843 UEP589843 UOL589843 UYH589843 VID589843 VRZ589843 WBV589843 WLR589843 WVN589843 C655379:D655379 JB655379 SX655379 ACT655379 AMP655379 AWL655379 BGH655379 BQD655379 BZZ655379 CJV655379 CTR655379 DDN655379 DNJ655379 DXF655379 EHB655379 EQX655379 FAT655379 FKP655379 FUL655379 GEH655379 GOD655379 GXZ655379 HHV655379 HRR655379 IBN655379 ILJ655379 IVF655379 JFB655379 JOX655379 JYT655379 KIP655379 KSL655379 LCH655379 LMD655379 LVZ655379 MFV655379 MPR655379 MZN655379 NJJ655379 NTF655379 ODB655379 OMX655379 OWT655379 PGP655379 PQL655379 QAH655379 QKD655379 QTZ655379 RDV655379 RNR655379 RXN655379 SHJ655379 SRF655379 TBB655379 TKX655379 TUT655379 UEP655379 UOL655379 UYH655379 VID655379 VRZ655379 WBV655379 WLR655379 WVN655379 C720915:D720915 JB720915 SX720915 ACT720915 AMP720915 AWL720915 BGH720915 BQD720915 BZZ720915 CJV720915 CTR720915 DDN720915 DNJ720915 DXF720915 EHB720915 EQX720915 FAT720915 FKP720915 FUL720915 GEH720915 GOD720915 GXZ720915 HHV720915 HRR720915 IBN720915 ILJ720915 IVF720915 JFB720915 JOX720915 JYT720915 KIP720915 KSL720915 LCH720915 LMD720915 LVZ720915 MFV720915 MPR720915 MZN720915 NJJ720915 NTF720915 ODB720915 OMX720915 OWT720915 PGP720915 PQL720915 QAH720915 QKD720915 QTZ720915 RDV720915 RNR720915 RXN720915 SHJ720915 SRF720915 TBB720915 TKX720915 TUT720915 UEP720915 UOL720915 UYH720915 VID720915 VRZ720915 WBV720915 WLR720915 WVN720915 C786451:D786451 JB786451 SX786451 ACT786451 AMP786451 AWL786451 BGH786451 BQD786451 BZZ786451 CJV786451 CTR786451 DDN786451 DNJ786451 DXF786451 EHB786451 EQX786451 FAT786451 FKP786451 FUL786451 GEH786451 GOD786451 GXZ786451 HHV786451 HRR786451 IBN786451 ILJ786451 IVF786451 JFB786451 JOX786451 JYT786451 KIP786451 KSL786451 LCH786451 LMD786451 LVZ786451 MFV786451 MPR786451 MZN786451 NJJ786451 NTF786451 ODB786451 OMX786451 OWT786451 PGP786451 PQL786451 QAH786451 QKD786451 QTZ786451 RDV786451 RNR786451 RXN786451 SHJ786451 SRF786451 TBB786451 TKX786451 TUT786451 UEP786451 UOL786451 UYH786451 VID786451 VRZ786451 WBV786451 WLR786451 WVN786451 C851987:D851987 JB851987 SX851987 ACT851987 AMP851987 AWL851987 BGH851987 BQD851987 BZZ851987 CJV851987 CTR851987 DDN851987 DNJ851987 DXF851987 EHB851987 EQX851987 FAT851987 FKP851987 FUL851987 GEH851987 GOD851987 GXZ851987 HHV851987 HRR851987 IBN851987 ILJ851987 IVF851987 JFB851987 JOX851987 JYT851987 KIP851987 KSL851987 LCH851987 LMD851987 LVZ851987 MFV851987 MPR851987 MZN851987 NJJ851987 NTF851987 ODB851987 OMX851987 OWT851987 PGP851987 PQL851987 QAH851987 QKD851987 QTZ851987 RDV851987 RNR851987 RXN851987 SHJ851987 SRF851987 TBB851987 TKX851987 TUT851987 UEP851987 UOL851987 UYH851987 VID851987 VRZ851987 WBV851987 WLR851987 WVN851987 C917523:D917523 JB917523 SX917523 ACT917523 AMP917523 AWL917523 BGH917523 BQD917523 BZZ917523 CJV917523 CTR917523 DDN917523 DNJ917523 DXF917523 EHB917523 EQX917523 FAT917523 FKP917523 FUL917523 GEH917523 GOD917523 GXZ917523 HHV917523 HRR917523 IBN917523 ILJ917523 IVF917523 JFB917523 JOX917523 JYT917523 KIP917523 KSL917523 LCH917523 LMD917523 LVZ917523 MFV917523 MPR917523 MZN917523 NJJ917523 NTF917523 ODB917523 OMX917523 OWT917523 PGP917523 PQL917523 QAH917523 QKD917523 QTZ917523 RDV917523 RNR917523 RXN917523 SHJ917523 SRF917523 TBB917523 TKX917523 TUT917523 UEP917523 UOL917523 UYH917523 VID917523 VRZ917523 WBV917523 WLR917523 WVN917523 C983059:D983059 JB983059 SX983059 ACT983059 AMP983059 AWL983059 BGH983059 BQD983059 BZZ983059 CJV983059 CTR983059 DDN983059 DNJ983059 DXF983059 EHB983059 EQX983059 FAT983059 FKP983059 FUL983059 GEH983059 GOD983059 GXZ983059 HHV983059 HRR983059 IBN983059 ILJ983059 IVF983059 JFB983059 JOX983059 JYT983059 KIP983059 KSL983059 LCH983059 LMD983059 LVZ983059 MFV983059 MPR983059 MZN983059 NJJ983059 NTF983059 ODB983059 OMX983059 OWT983059 PGP983059 PQL983059 QAH983059 QKD983059 QTZ983059 RDV983059 RNR983059 RXN983059 SHJ983059 SRF983059 TBB983059 TKX983059 TUT983059 UEP983059 UOL983059 UYH983059 VID983059 VRZ983059 WBV983059 WLR983059 WVN983059 WVN983061 C65557:D65557 JB65557 SX65557 ACT65557 AMP65557 AWL65557 BGH65557 BQD65557 BZZ65557 CJV65557 CTR65557 DDN65557 DNJ65557 DXF65557 EHB65557 EQX65557 FAT65557 FKP65557 FUL65557 GEH65557 GOD65557 GXZ65557 HHV65557 HRR65557 IBN65557 ILJ65557 IVF65557 JFB65557 JOX65557 JYT65557 KIP65557 KSL65557 LCH65557 LMD65557 LVZ65557 MFV65557 MPR65557 MZN65557 NJJ65557 NTF65557 ODB65557 OMX65557 OWT65557 PGP65557 PQL65557 QAH65557 QKD65557 QTZ65557 RDV65557 RNR65557 RXN65557 SHJ65557 SRF65557 TBB65557 TKX65557 TUT65557 UEP65557 UOL65557 UYH65557 VID65557 VRZ65557 WBV65557 WLR65557 WVN65557 C131093:D131093 JB131093 SX131093 ACT131093 AMP131093 AWL131093 BGH131093 BQD131093 BZZ131093 CJV131093 CTR131093 DDN131093 DNJ131093 DXF131093 EHB131093 EQX131093 FAT131093 FKP131093 FUL131093 GEH131093 GOD131093 GXZ131093 HHV131093 HRR131093 IBN131093 ILJ131093 IVF131093 JFB131093 JOX131093 JYT131093 KIP131093 KSL131093 LCH131093 LMD131093 LVZ131093 MFV131093 MPR131093 MZN131093 NJJ131093 NTF131093 ODB131093 OMX131093 OWT131093 PGP131093 PQL131093 QAH131093 QKD131093 QTZ131093 RDV131093 RNR131093 RXN131093 SHJ131093 SRF131093 TBB131093 TKX131093 TUT131093 UEP131093 UOL131093 UYH131093 VID131093 VRZ131093 WBV131093 WLR131093 WVN131093 C196629:D196629 JB196629 SX196629 ACT196629 AMP196629 AWL196629 BGH196629 BQD196629 BZZ196629 CJV196629 CTR196629 DDN196629 DNJ196629 DXF196629 EHB196629 EQX196629 FAT196629 FKP196629 FUL196629 GEH196629 GOD196629 GXZ196629 HHV196629 HRR196629 IBN196629 ILJ196629 IVF196629 JFB196629 JOX196629 JYT196629 KIP196629 KSL196629 LCH196629 LMD196629 LVZ196629 MFV196629 MPR196629 MZN196629 NJJ196629 NTF196629 ODB196629 OMX196629 OWT196629 PGP196629 PQL196629 QAH196629 QKD196629 QTZ196629 RDV196629 RNR196629 RXN196629 SHJ196629 SRF196629 TBB196629 TKX196629 TUT196629 UEP196629 UOL196629 UYH196629 VID196629 VRZ196629 WBV196629 WLR196629 WVN196629 C262165:D262165 JB262165 SX262165 ACT262165 AMP262165 AWL262165 BGH262165 BQD262165 BZZ262165 CJV262165 CTR262165 DDN262165 DNJ262165 DXF262165 EHB262165 EQX262165 FAT262165 FKP262165 FUL262165 GEH262165 GOD262165 GXZ262165 HHV262165 HRR262165 IBN262165 ILJ262165 IVF262165 JFB262165 JOX262165 JYT262165 KIP262165 KSL262165 LCH262165 LMD262165 LVZ262165 MFV262165 MPR262165 MZN262165 NJJ262165 NTF262165 ODB262165 OMX262165 OWT262165 PGP262165 PQL262165 QAH262165 QKD262165 QTZ262165 RDV262165 RNR262165 RXN262165 SHJ262165 SRF262165 TBB262165 TKX262165 TUT262165 UEP262165 UOL262165 UYH262165 VID262165 VRZ262165 WBV262165 WLR262165 WVN262165 C327701:D327701 JB327701 SX327701 ACT327701 AMP327701 AWL327701 BGH327701 BQD327701 BZZ327701 CJV327701 CTR327701 DDN327701 DNJ327701 DXF327701 EHB327701 EQX327701 FAT327701 FKP327701 FUL327701 GEH327701 GOD327701 GXZ327701 HHV327701 HRR327701 IBN327701 ILJ327701 IVF327701 JFB327701 JOX327701 JYT327701 KIP327701 KSL327701 LCH327701 LMD327701 LVZ327701 MFV327701 MPR327701 MZN327701 NJJ327701 NTF327701 ODB327701 OMX327701 OWT327701 PGP327701 PQL327701 QAH327701 QKD327701 QTZ327701 RDV327701 RNR327701 RXN327701 SHJ327701 SRF327701 TBB327701 TKX327701 TUT327701 UEP327701 UOL327701 UYH327701 VID327701 VRZ327701 WBV327701 WLR327701 WVN327701 C393237:D393237 JB393237 SX393237 ACT393237 AMP393237 AWL393237 BGH393237 BQD393237 BZZ393237 CJV393237 CTR393237 DDN393237 DNJ393237 DXF393237 EHB393237 EQX393237 FAT393237 FKP393237 FUL393237 GEH393237 GOD393237 GXZ393237 HHV393237 HRR393237 IBN393237 ILJ393237 IVF393237 JFB393237 JOX393237 JYT393237 KIP393237 KSL393237 LCH393237 LMD393237 LVZ393237 MFV393237 MPR393237 MZN393237 NJJ393237 NTF393237 ODB393237 OMX393237 OWT393237 PGP393237 PQL393237 QAH393237 QKD393237 QTZ393237 RDV393237 RNR393237 RXN393237 SHJ393237 SRF393237 TBB393237 TKX393237 TUT393237 UEP393237 UOL393237 UYH393237 VID393237 VRZ393237 WBV393237 WLR393237 WVN393237 C458773:D458773 JB458773 SX458773 ACT458773 AMP458773 AWL458773 BGH458773 BQD458773 BZZ458773 CJV458773 CTR458773 DDN458773 DNJ458773 DXF458773 EHB458773 EQX458773 FAT458773 FKP458773 FUL458773 GEH458773 GOD458773 GXZ458773 HHV458773 HRR458773 IBN458773 ILJ458773 IVF458773 JFB458773 JOX458773 JYT458773 KIP458773 KSL458773 LCH458773 LMD458773 LVZ458773 MFV458773 MPR458773 MZN458773 NJJ458773 NTF458773 ODB458773 OMX458773 OWT458773 PGP458773 PQL458773 QAH458773 QKD458773 QTZ458773 RDV458773 RNR458773 RXN458773 SHJ458773 SRF458773 TBB458773 TKX458773 TUT458773 UEP458773 UOL458773 UYH458773 VID458773 VRZ458773 WBV458773 WLR458773 WVN458773 C524309:D524309 JB524309 SX524309 ACT524309 AMP524309 AWL524309 BGH524309 BQD524309 BZZ524309 CJV524309 CTR524309 DDN524309 DNJ524309 DXF524309 EHB524309 EQX524309 FAT524309 FKP524309 FUL524309 GEH524309 GOD524309 GXZ524309 HHV524309 HRR524309 IBN524309 ILJ524309 IVF524309 JFB524309 JOX524309 JYT524309 KIP524309 KSL524309 LCH524309 LMD524309 LVZ524309 MFV524309 MPR524309 MZN524309 NJJ524309 NTF524309 ODB524309 OMX524309 OWT524309 PGP524309 PQL524309 QAH524309 QKD524309 QTZ524309 RDV524309 RNR524309 RXN524309 SHJ524309 SRF524309 TBB524309 TKX524309 TUT524309 UEP524309 UOL524309 UYH524309 VID524309 VRZ524309 WBV524309 WLR524309 WVN524309 C589845:D589845 JB589845 SX589845 ACT589845 AMP589845 AWL589845 BGH589845 BQD589845 BZZ589845 CJV589845 CTR589845 DDN589845 DNJ589845 DXF589845 EHB589845 EQX589845 FAT589845 FKP589845 FUL589845 GEH589845 GOD589845 GXZ589845 HHV589845 HRR589845 IBN589845 ILJ589845 IVF589845 JFB589845 JOX589845 JYT589845 KIP589845 KSL589845 LCH589845 LMD589845 LVZ589845 MFV589845 MPR589845 MZN589845 NJJ589845 NTF589845 ODB589845 OMX589845 OWT589845 PGP589845 PQL589845 QAH589845 QKD589845 QTZ589845 RDV589845 RNR589845 RXN589845 SHJ589845 SRF589845 TBB589845 TKX589845 TUT589845 UEP589845 UOL589845 UYH589845 VID589845 VRZ589845 WBV589845 WLR589845 WVN589845 C655381:D655381 JB655381 SX655381 ACT655381 AMP655381 AWL655381 BGH655381 BQD655381 BZZ655381 CJV655381 CTR655381 DDN655381 DNJ655381 DXF655381 EHB655381 EQX655381 FAT655381 FKP655381 FUL655381 GEH655381 GOD655381 GXZ655381 HHV655381 HRR655381 IBN655381 ILJ655381 IVF655381 JFB655381 JOX655381 JYT655381 KIP655381 KSL655381 LCH655381 LMD655381 LVZ655381 MFV655381 MPR655381 MZN655381 NJJ655381 NTF655381 ODB655381 OMX655381 OWT655381 PGP655381 PQL655381 QAH655381 QKD655381 QTZ655381 RDV655381 RNR655381 RXN655381 SHJ655381 SRF655381 TBB655381 TKX655381 TUT655381 UEP655381 UOL655381 UYH655381 VID655381 VRZ655381 WBV655381 WLR655381 WVN655381 C720917:D720917 JB720917 SX720917 ACT720917 AMP720917 AWL720917 BGH720917 BQD720917 BZZ720917 CJV720917 CTR720917 DDN720917 DNJ720917 DXF720917 EHB720917 EQX720917 FAT720917 FKP720917 FUL720917 GEH720917 GOD720917 GXZ720917 HHV720917 HRR720917 IBN720917 ILJ720917 IVF720917 JFB720917 JOX720917 JYT720917 KIP720917 KSL720917 LCH720917 LMD720917 LVZ720917 MFV720917 MPR720917 MZN720917 NJJ720917 NTF720917 ODB720917 OMX720917 OWT720917 PGP720917 PQL720917 QAH720917 QKD720917 QTZ720917 RDV720917 RNR720917 RXN720917 SHJ720917 SRF720917 TBB720917 TKX720917 TUT720917 UEP720917 UOL720917 UYH720917 VID720917 VRZ720917 WBV720917 WLR720917 WVN720917 C786453:D786453 JB786453 SX786453 ACT786453 AMP786453 AWL786453 BGH786453 BQD786453 BZZ786453 CJV786453 CTR786453 DDN786453 DNJ786453 DXF786453 EHB786453 EQX786453 FAT786453 FKP786453 FUL786453 GEH786453 GOD786453 GXZ786453 HHV786453 HRR786453 IBN786453 ILJ786453 IVF786453 JFB786453 JOX786453 JYT786453 KIP786453 KSL786453 LCH786453 LMD786453 LVZ786453 MFV786453 MPR786453 MZN786453 NJJ786453 NTF786453 ODB786453 OMX786453 OWT786453 PGP786453 PQL786453 QAH786453 QKD786453 QTZ786453 RDV786453 RNR786453 RXN786453 SHJ786453 SRF786453 TBB786453 TKX786453 TUT786453 UEP786453 UOL786453 UYH786453 VID786453 VRZ786453 WBV786453 WLR786453 WVN786453 C851989:D851989 JB851989 SX851989 ACT851989 AMP851989 AWL851989 BGH851989 BQD851989 BZZ851989 CJV851989 CTR851989 DDN851989 DNJ851989 DXF851989 EHB851989 EQX851989 FAT851989 FKP851989 FUL851989 GEH851989 GOD851989 GXZ851989 HHV851989 HRR851989 IBN851989 ILJ851989 IVF851989 JFB851989 JOX851989 JYT851989 KIP851989 KSL851989 LCH851989 LMD851989 LVZ851989 MFV851989 MPR851989 MZN851989 NJJ851989 NTF851989 ODB851989 OMX851989 OWT851989 PGP851989 PQL851989 QAH851989 QKD851989 QTZ851989 RDV851989 RNR851989 RXN851989 SHJ851989 SRF851989 TBB851989 TKX851989 TUT851989 UEP851989 UOL851989 UYH851989 VID851989 VRZ851989 WBV851989 WLR851989 WVN851989 C917525:D917525 JB917525 SX917525 ACT917525 AMP917525 AWL917525 BGH917525 BQD917525 BZZ917525 CJV917525 CTR917525 DDN917525 DNJ917525 DXF917525 EHB917525 EQX917525 FAT917525 FKP917525 FUL917525 GEH917525 GOD917525 GXZ917525 HHV917525 HRR917525 IBN917525 ILJ917525 IVF917525 JFB917525 JOX917525 JYT917525 KIP917525 KSL917525 LCH917525 LMD917525 LVZ917525 MFV917525 MPR917525 MZN917525 NJJ917525 NTF917525 ODB917525 OMX917525 OWT917525 PGP917525 PQL917525 QAH917525 QKD917525 QTZ917525 RDV917525 RNR917525 RXN917525 SHJ917525 SRF917525 TBB917525 TKX917525 TUT917525 UEP917525 UOL917525 UYH917525 VID917525 VRZ917525 WBV917525 WLR917525 WVN917525 C983061:D983061 JB983061 SX983061 ACT983061 AMP983061 AWL983061 BGH983061 BQD983061 BZZ983061 CJV983061 CTR983061 DDN983061 DNJ983061 DXF983061 EHB983061 EQX983061 FAT983061 FKP983061 FUL983061 GEH983061 GOD983061 GXZ983061 HHV983061 HRR983061 IBN983061 ILJ983061 IVF983061 JFB983061 JOX983061 JYT983061 KIP983061 KSL983061 LCH983061 LMD983061 LVZ983061 MFV983061 MPR983061 MZN983061 NJJ983061 NTF983061 ODB983061 OMX983061 OWT983061 PGP983061 PQL983061 QAH983061 QKD983061 QTZ983061 RDV983061 RNR983061 RXN983061 SHJ983061 SRF983061 TBB983061 TKX983061 TUT983061 UEP983061 UOL983061 UYH983061" xr:uid="{00000000-0002-0000-0200-000000000000}">
      <formula1>45384</formula1>
    </dataValidation>
    <dataValidation type="date" operator="lessThan" allowBlank="1" showInputMessage="1" showErrorMessage="1" sqref="VID983060 JB32 SX32 ACT32 AMP32 AWL32 BGH32 BQD32 BZZ32 CJV32 CTR32 DDN32 DNJ32 DXF32 EHB32 EQX32 FAT32 FKP32 FUL32 GEH32 GOD32 GXZ32 HHV32 HRR32 IBN32 ILJ32 IVF32 JFB32 JOX32 JYT32 KIP32 KSL32 LCH32 LMD32 LVZ32 MFV32 MPR32 MZN32 NJJ32 NTF32 ODB32 OMX32 OWT32 PGP32 PQL32 QAH32 QKD32 QTZ32 RDV32 RNR32 RXN32 SHJ32 SRF32 TBB32 TKX32 TUT32 UEP32 UOL32 UYH32 VID32 VRZ32 WBV32 WLR32 WVN32 C65548:D65548 JB65548 SX65548 ACT65548 AMP65548 AWL65548 BGH65548 BQD65548 BZZ65548 CJV65548 CTR65548 DDN65548 DNJ65548 DXF65548 EHB65548 EQX65548 FAT65548 FKP65548 FUL65548 GEH65548 GOD65548 GXZ65548 HHV65548 HRR65548 IBN65548 ILJ65548 IVF65548 JFB65548 JOX65548 JYT65548 KIP65548 KSL65548 LCH65548 LMD65548 LVZ65548 MFV65548 MPR65548 MZN65548 NJJ65548 NTF65548 ODB65548 OMX65548 OWT65548 PGP65548 PQL65548 QAH65548 QKD65548 QTZ65548 RDV65548 RNR65548 RXN65548 SHJ65548 SRF65548 TBB65548 TKX65548 TUT65548 UEP65548 UOL65548 UYH65548 VID65548 VRZ65548 WBV65548 WLR65548 WVN65548 C131084:D131084 JB131084 SX131084 ACT131084 AMP131084 AWL131084 BGH131084 BQD131084 BZZ131084 CJV131084 CTR131084 DDN131084 DNJ131084 DXF131084 EHB131084 EQX131084 FAT131084 FKP131084 FUL131084 GEH131084 GOD131084 GXZ131084 HHV131084 HRR131084 IBN131084 ILJ131084 IVF131084 JFB131084 JOX131084 JYT131084 KIP131084 KSL131084 LCH131084 LMD131084 LVZ131084 MFV131084 MPR131084 MZN131084 NJJ131084 NTF131084 ODB131084 OMX131084 OWT131084 PGP131084 PQL131084 QAH131084 QKD131084 QTZ131084 RDV131084 RNR131084 RXN131084 SHJ131084 SRF131084 TBB131084 TKX131084 TUT131084 UEP131084 UOL131084 UYH131084 VID131084 VRZ131084 WBV131084 WLR131084 WVN131084 C196620:D196620 JB196620 SX196620 ACT196620 AMP196620 AWL196620 BGH196620 BQD196620 BZZ196620 CJV196620 CTR196620 DDN196620 DNJ196620 DXF196620 EHB196620 EQX196620 FAT196620 FKP196620 FUL196620 GEH196620 GOD196620 GXZ196620 HHV196620 HRR196620 IBN196620 ILJ196620 IVF196620 JFB196620 JOX196620 JYT196620 KIP196620 KSL196620 LCH196620 LMD196620 LVZ196620 MFV196620 MPR196620 MZN196620 NJJ196620 NTF196620 ODB196620 OMX196620 OWT196620 PGP196620 PQL196620 QAH196620 QKD196620 QTZ196620 RDV196620 RNR196620 RXN196620 SHJ196620 SRF196620 TBB196620 TKX196620 TUT196620 UEP196620 UOL196620 UYH196620 VID196620 VRZ196620 WBV196620 WLR196620 WVN196620 C262156:D262156 JB262156 SX262156 ACT262156 AMP262156 AWL262156 BGH262156 BQD262156 BZZ262156 CJV262156 CTR262156 DDN262156 DNJ262156 DXF262156 EHB262156 EQX262156 FAT262156 FKP262156 FUL262156 GEH262156 GOD262156 GXZ262156 HHV262156 HRR262156 IBN262156 ILJ262156 IVF262156 JFB262156 JOX262156 JYT262156 KIP262156 KSL262156 LCH262156 LMD262156 LVZ262156 MFV262156 MPR262156 MZN262156 NJJ262156 NTF262156 ODB262156 OMX262156 OWT262156 PGP262156 PQL262156 QAH262156 QKD262156 QTZ262156 RDV262156 RNR262156 RXN262156 SHJ262156 SRF262156 TBB262156 TKX262156 TUT262156 UEP262156 UOL262156 UYH262156 VID262156 VRZ262156 WBV262156 WLR262156 WVN262156 C327692:D327692 JB327692 SX327692 ACT327692 AMP327692 AWL327692 BGH327692 BQD327692 BZZ327692 CJV327692 CTR327692 DDN327692 DNJ327692 DXF327692 EHB327692 EQX327692 FAT327692 FKP327692 FUL327692 GEH327692 GOD327692 GXZ327692 HHV327692 HRR327692 IBN327692 ILJ327692 IVF327692 JFB327692 JOX327692 JYT327692 KIP327692 KSL327692 LCH327692 LMD327692 LVZ327692 MFV327692 MPR327692 MZN327692 NJJ327692 NTF327692 ODB327692 OMX327692 OWT327692 PGP327692 PQL327692 QAH327692 QKD327692 QTZ327692 RDV327692 RNR327692 RXN327692 SHJ327692 SRF327692 TBB327692 TKX327692 TUT327692 UEP327692 UOL327692 UYH327692 VID327692 VRZ327692 WBV327692 WLR327692 WVN327692 C393228:D393228 JB393228 SX393228 ACT393228 AMP393228 AWL393228 BGH393228 BQD393228 BZZ393228 CJV393228 CTR393228 DDN393228 DNJ393228 DXF393228 EHB393228 EQX393228 FAT393228 FKP393228 FUL393228 GEH393228 GOD393228 GXZ393228 HHV393228 HRR393228 IBN393228 ILJ393228 IVF393228 JFB393228 JOX393228 JYT393228 KIP393228 KSL393228 LCH393228 LMD393228 LVZ393228 MFV393228 MPR393228 MZN393228 NJJ393228 NTF393228 ODB393228 OMX393228 OWT393228 PGP393228 PQL393228 QAH393228 QKD393228 QTZ393228 RDV393228 RNR393228 RXN393228 SHJ393228 SRF393228 TBB393228 TKX393228 TUT393228 UEP393228 UOL393228 UYH393228 VID393228 VRZ393228 WBV393228 WLR393228 WVN393228 C458764:D458764 JB458764 SX458764 ACT458764 AMP458764 AWL458764 BGH458764 BQD458764 BZZ458764 CJV458764 CTR458764 DDN458764 DNJ458764 DXF458764 EHB458764 EQX458764 FAT458764 FKP458764 FUL458764 GEH458764 GOD458764 GXZ458764 HHV458764 HRR458764 IBN458764 ILJ458764 IVF458764 JFB458764 JOX458764 JYT458764 KIP458764 KSL458764 LCH458764 LMD458764 LVZ458764 MFV458764 MPR458764 MZN458764 NJJ458764 NTF458764 ODB458764 OMX458764 OWT458764 PGP458764 PQL458764 QAH458764 QKD458764 QTZ458764 RDV458764 RNR458764 RXN458764 SHJ458764 SRF458764 TBB458764 TKX458764 TUT458764 UEP458764 UOL458764 UYH458764 VID458764 VRZ458764 WBV458764 WLR458764 WVN458764 C524300:D524300 JB524300 SX524300 ACT524300 AMP524300 AWL524300 BGH524300 BQD524300 BZZ524300 CJV524300 CTR524300 DDN524300 DNJ524300 DXF524300 EHB524300 EQX524300 FAT524300 FKP524300 FUL524300 GEH524300 GOD524300 GXZ524300 HHV524300 HRR524300 IBN524300 ILJ524300 IVF524300 JFB524300 JOX524300 JYT524300 KIP524300 KSL524300 LCH524300 LMD524300 LVZ524300 MFV524300 MPR524300 MZN524300 NJJ524300 NTF524300 ODB524300 OMX524300 OWT524300 PGP524300 PQL524300 QAH524300 QKD524300 QTZ524300 RDV524300 RNR524300 RXN524300 SHJ524300 SRF524300 TBB524300 TKX524300 TUT524300 UEP524300 UOL524300 UYH524300 VID524300 VRZ524300 WBV524300 WLR524300 WVN524300 C589836:D589836 JB589836 SX589836 ACT589836 AMP589836 AWL589836 BGH589836 BQD589836 BZZ589836 CJV589836 CTR589836 DDN589836 DNJ589836 DXF589836 EHB589836 EQX589836 FAT589836 FKP589836 FUL589836 GEH589836 GOD589836 GXZ589836 HHV589836 HRR589836 IBN589836 ILJ589836 IVF589836 JFB589836 JOX589836 JYT589836 KIP589836 KSL589836 LCH589836 LMD589836 LVZ589836 MFV589836 MPR589836 MZN589836 NJJ589836 NTF589836 ODB589836 OMX589836 OWT589836 PGP589836 PQL589836 QAH589836 QKD589836 QTZ589836 RDV589836 RNR589836 RXN589836 SHJ589836 SRF589836 TBB589836 TKX589836 TUT589836 UEP589836 UOL589836 UYH589836 VID589836 VRZ589836 WBV589836 WLR589836 WVN589836 C655372:D655372 JB655372 SX655372 ACT655372 AMP655372 AWL655372 BGH655372 BQD655372 BZZ655372 CJV655372 CTR655372 DDN655372 DNJ655372 DXF655372 EHB655372 EQX655372 FAT655372 FKP655372 FUL655372 GEH655372 GOD655372 GXZ655372 HHV655372 HRR655372 IBN655372 ILJ655372 IVF655372 JFB655372 JOX655372 JYT655372 KIP655372 KSL655372 LCH655372 LMD655372 LVZ655372 MFV655372 MPR655372 MZN655372 NJJ655372 NTF655372 ODB655372 OMX655372 OWT655372 PGP655372 PQL655372 QAH655372 QKD655372 QTZ655372 RDV655372 RNR655372 RXN655372 SHJ655372 SRF655372 TBB655372 TKX655372 TUT655372 UEP655372 UOL655372 UYH655372 VID655372 VRZ655372 WBV655372 WLR655372 WVN655372 C720908:D720908 JB720908 SX720908 ACT720908 AMP720908 AWL720908 BGH720908 BQD720908 BZZ720908 CJV720908 CTR720908 DDN720908 DNJ720908 DXF720908 EHB720908 EQX720908 FAT720908 FKP720908 FUL720908 GEH720908 GOD720908 GXZ720908 HHV720908 HRR720908 IBN720908 ILJ720908 IVF720908 JFB720908 JOX720908 JYT720908 KIP720908 KSL720908 LCH720908 LMD720908 LVZ720908 MFV720908 MPR720908 MZN720908 NJJ720908 NTF720908 ODB720908 OMX720908 OWT720908 PGP720908 PQL720908 QAH720908 QKD720908 QTZ720908 RDV720908 RNR720908 RXN720908 SHJ720908 SRF720908 TBB720908 TKX720908 TUT720908 UEP720908 UOL720908 UYH720908 VID720908 VRZ720908 WBV720908 WLR720908 WVN720908 C786444:D786444 JB786444 SX786444 ACT786444 AMP786444 AWL786444 BGH786444 BQD786444 BZZ786444 CJV786444 CTR786444 DDN786444 DNJ786444 DXF786444 EHB786444 EQX786444 FAT786444 FKP786444 FUL786444 GEH786444 GOD786444 GXZ786444 HHV786444 HRR786444 IBN786444 ILJ786444 IVF786444 JFB786444 JOX786444 JYT786444 KIP786444 KSL786444 LCH786444 LMD786444 LVZ786444 MFV786444 MPR786444 MZN786444 NJJ786444 NTF786444 ODB786444 OMX786444 OWT786444 PGP786444 PQL786444 QAH786444 QKD786444 QTZ786444 RDV786444 RNR786444 RXN786444 SHJ786444 SRF786444 TBB786444 TKX786444 TUT786444 UEP786444 UOL786444 UYH786444 VID786444 VRZ786444 WBV786444 WLR786444 WVN786444 C851980:D851980 JB851980 SX851980 ACT851980 AMP851980 AWL851980 BGH851980 BQD851980 BZZ851980 CJV851980 CTR851980 DDN851980 DNJ851980 DXF851980 EHB851980 EQX851980 FAT851980 FKP851980 FUL851980 GEH851980 GOD851980 GXZ851980 HHV851980 HRR851980 IBN851980 ILJ851980 IVF851980 JFB851980 JOX851980 JYT851980 KIP851980 KSL851980 LCH851980 LMD851980 LVZ851980 MFV851980 MPR851980 MZN851980 NJJ851980 NTF851980 ODB851980 OMX851980 OWT851980 PGP851980 PQL851980 QAH851980 QKD851980 QTZ851980 RDV851980 RNR851980 RXN851980 SHJ851980 SRF851980 TBB851980 TKX851980 TUT851980 UEP851980 UOL851980 UYH851980 VID851980 VRZ851980 WBV851980 WLR851980 WVN851980 C917516:D917516 JB917516 SX917516 ACT917516 AMP917516 AWL917516 BGH917516 BQD917516 BZZ917516 CJV917516 CTR917516 DDN917516 DNJ917516 DXF917516 EHB917516 EQX917516 FAT917516 FKP917516 FUL917516 GEH917516 GOD917516 GXZ917516 HHV917516 HRR917516 IBN917516 ILJ917516 IVF917516 JFB917516 JOX917516 JYT917516 KIP917516 KSL917516 LCH917516 LMD917516 LVZ917516 MFV917516 MPR917516 MZN917516 NJJ917516 NTF917516 ODB917516 OMX917516 OWT917516 PGP917516 PQL917516 QAH917516 QKD917516 QTZ917516 RDV917516 RNR917516 RXN917516 SHJ917516 SRF917516 TBB917516 TKX917516 TUT917516 UEP917516 UOL917516 UYH917516 VID917516 VRZ917516 WBV917516 WLR917516 WVN917516 C983052:D983052 JB983052 SX983052 ACT983052 AMP983052 AWL983052 BGH983052 BQD983052 BZZ983052 CJV983052 CTR983052 DDN983052 DNJ983052 DXF983052 EHB983052 EQX983052 FAT983052 FKP983052 FUL983052 GEH983052 GOD983052 GXZ983052 HHV983052 HRR983052 IBN983052 ILJ983052 IVF983052 JFB983052 JOX983052 JYT983052 KIP983052 KSL983052 LCH983052 LMD983052 LVZ983052 MFV983052 MPR983052 MZN983052 NJJ983052 NTF983052 ODB983052 OMX983052 OWT983052 PGP983052 PQL983052 QAH983052 QKD983052 QTZ983052 RDV983052 RNR983052 RXN983052 SHJ983052 SRF983052 TBB983052 TKX983052 TUT983052 UEP983052 UOL983052 UYH983052 VID983052 VRZ983052 WBV983052 WLR983052 WVN983052 VRZ983060 JB46 SX46 ACT46 AMP46 AWL46 BGH46 BQD46 BZZ46 CJV46 CTR46 DDN46 DNJ46 DXF46 EHB46 EQX46 FAT46 FKP46 FUL46 GEH46 GOD46 GXZ46 HHV46 HRR46 IBN46 ILJ46 IVF46 JFB46 JOX46 JYT46 KIP46 KSL46 LCH46 LMD46 LVZ46 MFV46 MPR46 MZN46 NJJ46 NTF46 ODB46 OMX46 OWT46 PGP46 PQL46 QAH46 QKD46 QTZ46 RDV46 RNR46 RXN46 SHJ46 SRF46 TBB46 TKX46 TUT46 UEP46 UOL46 UYH46 VID46 VRZ46 WBV46 WLR46 WVN46 C65550:D65550 JB65550 SX65550 ACT65550 AMP65550 AWL65550 BGH65550 BQD65550 BZZ65550 CJV65550 CTR65550 DDN65550 DNJ65550 DXF65550 EHB65550 EQX65550 FAT65550 FKP65550 FUL65550 GEH65550 GOD65550 GXZ65550 HHV65550 HRR65550 IBN65550 ILJ65550 IVF65550 JFB65550 JOX65550 JYT65550 KIP65550 KSL65550 LCH65550 LMD65550 LVZ65550 MFV65550 MPR65550 MZN65550 NJJ65550 NTF65550 ODB65550 OMX65550 OWT65550 PGP65550 PQL65550 QAH65550 QKD65550 QTZ65550 RDV65550 RNR65550 RXN65550 SHJ65550 SRF65550 TBB65550 TKX65550 TUT65550 UEP65550 UOL65550 UYH65550 VID65550 VRZ65550 WBV65550 WLR65550 WVN65550 C131086:D131086 JB131086 SX131086 ACT131086 AMP131086 AWL131086 BGH131086 BQD131086 BZZ131086 CJV131086 CTR131086 DDN131086 DNJ131086 DXF131086 EHB131086 EQX131086 FAT131086 FKP131086 FUL131086 GEH131086 GOD131086 GXZ131086 HHV131086 HRR131086 IBN131086 ILJ131086 IVF131086 JFB131086 JOX131086 JYT131086 KIP131086 KSL131086 LCH131086 LMD131086 LVZ131086 MFV131086 MPR131086 MZN131086 NJJ131086 NTF131086 ODB131086 OMX131086 OWT131086 PGP131086 PQL131086 QAH131086 QKD131086 QTZ131086 RDV131086 RNR131086 RXN131086 SHJ131086 SRF131086 TBB131086 TKX131086 TUT131086 UEP131086 UOL131086 UYH131086 VID131086 VRZ131086 WBV131086 WLR131086 WVN131086 C196622:D196622 JB196622 SX196622 ACT196622 AMP196622 AWL196622 BGH196622 BQD196622 BZZ196622 CJV196622 CTR196622 DDN196622 DNJ196622 DXF196622 EHB196622 EQX196622 FAT196622 FKP196622 FUL196622 GEH196622 GOD196622 GXZ196622 HHV196622 HRR196622 IBN196622 ILJ196622 IVF196622 JFB196622 JOX196622 JYT196622 KIP196622 KSL196622 LCH196622 LMD196622 LVZ196622 MFV196622 MPR196622 MZN196622 NJJ196622 NTF196622 ODB196622 OMX196622 OWT196622 PGP196622 PQL196622 QAH196622 QKD196622 QTZ196622 RDV196622 RNR196622 RXN196622 SHJ196622 SRF196622 TBB196622 TKX196622 TUT196622 UEP196622 UOL196622 UYH196622 VID196622 VRZ196622 WBV196622 WLR196622 WVN196622 C262158:D262158 JB262158 SX262158 ACT262158 AMP262158 AWL262158 BGH262158 BQD262158 BZZ262158 CJV262158 CTR262158 DDN262158 DNJ262158 DXF262158 EHB262158 EQX262158 FAT262158 FKP262158 FUL262158 GEH262158 GOD262158 GXZ262158 HHV262158 HRR262158 IBN262158 ILJ262158 IVF262158 JFB262158 JOX262158 JYT262158 KIP262158 KSL262158 LCH262158 LMD262158 LVZ262158 MFV262158 MPR262158 MZN262158 NJJ262158 NTF262158 ODB262158 OMX262158 OWT262158 PGP262158 PQL262158 QAH262158 QKD262158 QTZ262158 RDV262158 RNR262158 RXN262158 SHJ262158 SRF262158 TBB262158 TKX262158 TUT262158 UEP262158 UOL262158 UYH262158 VID262158 VRZ262158 WBV262158 WLR262158 WVN262158 C327694:D327694 JB327694 SX327694 ACT327694 AMP327694 AWL327694 BGH327694 BQD327694 BZZ327694 CJV327694 CTR327694 DDN327694 DNJ327694 DXF327694 EHB327694 EQX327694 FAT327694 FKP327694 FUL327694 GEH327694 GOD327694 GXZ327694 HHV327694 HRR327694 IBN327694 ILJ327694 IVF327694 JFB327694 JOX327694 JYT327694 KIP327694 KSL327694 LCH327694 LMD327694 LVZ327694 MFV327694 MPR327694 MZN327694 NJJ327694 NTF327694 ODB327694 OMX327694 OWT327694 PGP327694 PQL327694 QAH327694 QKD327694 QTZ327694 RDV327694 RNR327694 RXN327694 SHJ327694 SRF327694 TBB327694 TKX327694 TUT327694 UEP327694 UOL327694 UYH327694 VID327694 VRZ327694 WBV327694 WLR327694 WVN327694 C393230:D393230 JB393230 SX393230 ACT393230 AMP393230 AWL393230 BGH393230 BQD393230 BZZ393230 CJV393230 CTR393230 DDN393230 DNJ393230 DXF393230 EHB393230 EQX393230 FAT393230 FKP393230 FUL393230 GEH393230 GOD393230 GXZ393230 HHV393230 HRR393230 IBN393230 ILJ393230 IVF393230 JFB393230 JOX393230 JYT393230 KIP393230 KSL393230 LCH393230 LMD393230 LVZ393230 MFV393230 MPR393230 MZN393230 NJJ393230 NTF393230 ODB393230 OMX393230 OWT393230 PGP393230 PQL393230 QAH393230 QKD393230 QTZ393230 RDV393230 RNR393230 RXN393230 SHJ393230 SRF393230 TBB393230 TKX393230 TUT393230 UEP393230 UOL393230 UYH393230 VID393230 VRZ393230 WBV393230 WLR393230 WVN393230 C458766:D458766 JB458766 SX458766 ACT458766 AMP458766 AWL458766 BGH458766 BQD458766 BZZ458766 CJV458766 CTR458766 DDN458766 DNJ458766 DXF458766 EHB458766 EQX458766 FAT458766 FKP458766 FUL458766 GEH458766 GOD458766 GXZ458766 HHV458766 HRR458766 IBN458766 ILJ458766 IVF458766 JFB458766 JOX458766 JYT458766 KIP458766 KSL458766 LCH458766 LMD458766 LVZ458766 MFV458766 MPR458766 MZN458766 NJJ458766 NTF458766 ODB458766 OMX458766 OWT458766 PGP458766 PQL458766 QAH458766 QKD458766 QTZ458766 RDV458766 RNR458766 RXN458766 SHJ458766 SRF458766 TBB458766 TKX458766 TUT458766 UEP458766 UOL458766 UYH458766 VID458766 VRZ458766 WBV458766 WLR458766 WVN458766 C524302:D524302 JB524302 SX524302 ACT524302 AMP524302 AWL524302 BGH524302 BQD524302 BZZ524302 CJV524302 CTR524302 DDN524302 DNJ524302 DXF524302 EHB524302 EQX524302 FAT524302 FKP524302 FUL524302 GEH524302 GOD524302 GXZ524302 HHV524302 HRR524302 IBN524302 ILJ524302 IVF524302 JFB524302 JOX524302 JYT524302 KIP524302 KSL524302 LCH524302 LMD524302 LVZ524302 MFV524302 MPR524302 MZN524302 NJJ524302 NTF524302 ODB524302 OMX524302 OWT524302 PGP524302 PQL524302 QAH524302 QKD524302 QTZ524302 RDV524302 RNR524302 RXN524302 SHJ524302 SRF524302 TBB524302 TKX524302 TUT524302 UEP524302 UOL524302 UYH524302 VID524302 VRZ524302 WBV524302 WLR524302 WVN524302 C589838:D589838 JB589838 SX589838 ACT589838 AMP589838 AWL589838 BGH589838 BQD589838 BZZ589838 CJV589838 CTR589838 DDN589838 DNJ589838 DXF589838 EHB589838 EQX589838 FAT589838 FKP589838 FUL589838 GEH589838 GOD589838 GXZ589838 HHV589838 HRR589838 IBN589838 ILJ589838 IVF589838 JFB589838 JOX589838 JYT589838 KIP589838 KSL589838 LCH589838 LMD589838 LVZ589838 MFV589838 MPR589838 MZN589838 NJJ589838 NTF589838 ODB589838 OMX589838 OWT589838 PGP589838 PQL589838 QAH589838 QKD589838 QTZ589838 RDV589838 RNR589838 RXN589838 SHJ589838 SRF589838 TBB589838 TKX589838 TUT589838 UEP589838 UOL589838 UYH589838 VID589838 VRZ589838 WBV589838 WLR589838 WVN589838 C655374:D655374 JB655374 SX655374 ACT655374 AMP655374 AWL655374 BGH655374 BQD655374 BZZ655374 CJV655374 CTR655374 DDN655374 DNJ655374 DXF655374 EHB655374 EQX655374 FAT655374 FKP655374 FUL655374 GEH655374 GOD655374 GXZ655374 HHV655374 HRR655374 IBN655374 ILJ655374 IVF655374 JFB655374 JOX655374 JYT655374 KIP655374 KSL655374 LCH655374 LMD655374 LVZ655374 MFV655374 MPR655374 MZN655374 NJJ655374 NTF655374 ODB655374 OMX655374 OWT655374 PGP655374 PQL655374 QAH655374 QKD655374 QTZ655374 RDV655374 RNR655374 RXN655374 SHJ655374 SRF655374 TBB655374 TKX655374 TUT655374 UEP655374 UOL655374 UYH655374 VID655374 VRZ655374 WBV655374 WLR655374 WVN655374 C720910:D720910 JB720910 SX720910 ACT720910 AMP720910 AWL720910 BGH720910 BQD720910 BZZ720910 CJV720910 CTR720910 DDN720910 DNJ720910 DXF720910 EHB720910 EQX720910 FAT720910 FKP720910 FUL720910 GEH720910 GOD720910 GXZ720910 HHV720910 HRR720910 IBN720910 ILJ720910 IVF720910 JFB720910 JOX720910 JYT720910 KIP720910 KSL720910 LCH720910 LMD720910 LVZ720910 MFV720910 MPR720910 MZN720910 NJJ720910 NTF720910 ODB720910 OMX720910 OWT720910 PGP720910 PQL720910 QAH720910 QKD720910 QTZ720910 RDV720910 RNR720910 RXN720910 SHJ720910 SRF720910 TBB720910 TKX720910 TUT720910 UEP720910 UOL720910 UYH720910 VID720910 VRZ720910 WBV720910 WLR720910 WVN720910 C786446:D786446 JB786446 SX786446 ACT786446 AMP786446 AWL786446 BGH786446 BQD786446 BZZ786446 CJV786446 CTR786446 DDN786446 DNJ786446 DXF786446 EHB786446 EQX786446 FAT786446 FKP786446 FUL786446 GEH786446 GOD786446 GXZ786446 HHV786446 HRR786446 IBN786446 ILJ786446 IVF786446 JFB786446 JOX786446 JYT786446 KIP786446 KSL786446 LCH786446 LMD786446 LVZ786446 MFV786446 MPR786446 MZN786446 NJJ786446 NTF786446 ODB786446 OMX786446 OWT786446 PGP786446 PQL786446 QAH786446 QKD786446 QTZ786446 RDV786446 RNR786446 RXN786446 SHJ786446 SRF786446 TBB786446 TKX786446 TUT786446 UEP786446 UOL786446 UYH786446 VID786446 VRZ786446 WBV786446 WLR786446 WVN786446 C851982:D851982 JB851982 SX851982 ACT851982 AMP851982 AWL851982 BGH851982 BQD851982 BZZ851982 CJV851982 CTR851982 DDN851982 DNJ851982 DXF851982 EHB851982 EQX851982 FAT851982 FKP851982 FUL851982 GEH851982 GOD851982 GXZ851982 HHV851982 HRR851982 IBN851982 ILJ851982 IVF851982 JFB851982 JOX851982 JYT851982 KIP851982 KSL851982 LCH851982 LMD851982 LVZ851982 MFV851982 MPR851982 MZN851982 NJJ851982 NTF851982 ODB851982 OMX851982 OWT851982 PGP851982 PQL851982 QAH851982 QKD851982 QTZ851982 RDV851982 RNR851982 RXN851982 SHJ851982 SRF851982 TBB851982 TKX851982 TUT851982 UEP851982 UOL851982 UYH851982 VID851982 VRZ851982 WBV851982 WLR851982 WVN851982 C917518:D917518 JB917518 SX917518 ACT917518 AMP917518 AWL917518 BGH917518 BQD917518 BZZ917518 CJV917518 CTR917518 DDN917518 DNJ917518 DXF917518 EHB917518 EQX917518 FAT917518 FKP917518 FUL917518 GEH917518 GOD917518 GXZ917518 HHV917518 HRR917518 IBN917518 ILJ917518 IVF917518 JFB917518 JOX917518 JYT917518 KIP917518 KSL917518 LCH917518 LMD917518 LVZ917518 MFV917518 MPR917518 MZN917518 NJJ917518 NTF917518 ODB917518 OMX917518 OWT917518 PGP917518 PQL917518 QAH917518 QKD917518 QTZ917518 RDV917518 RNR917518 RXN917518 SHJ917518 SRF917518 TBB917518 TKX917518 TUT917518 UEP917518 UOL917518 UYH917518 VID917518 VRZ917518 WBV917518 WLR917518 WVN917518 C983054:D983054 JB983054 SX983054 ACT983054 AMP983054 AWL983054 BGH983054 BQD983054 BZZ983054 CJV983054 CTR983054 DDN983054 DNJ983054 DXF983054 EHB983054 EQX983054 FAT983054 FKP983054 FUL983054 GEH983054 GOD983054 GXZ983054 HHV983054 HRR983054 IBN983054 ILJ983054 IVF983054 JFB983054 JOX983054 JYT983054 KIP983054 KSL983054 LCH983054 LMD983054 LVZ983054 MFV983054 MPR983054 MZN983054 NJJ983054 NTF983054 ODB983054 OMX983054 OWT983054 PGP983054 PQL983054 QAH983054 QKD983054 QTZ983054 RDV983054 RNR983054 RXN983054 SHJ983054 SRF983054 TBB983054 TKX983054 TUT983054 UEP983054 UOL983054 UYH983054 VID983054 VRZ983054 WBV983054 WLR983054 WVN983054 WBV983060 JB49 SX49 ACT49 AMP49 AWL49 BGH49 BQD49 BZZ49 CJV49 CTR49 DDN49 DNJ49 DXF49 EHB49 EQX49 FAT49 FKP49 FUL49 GEH49 GOD49 GXZ49 HHV49 HRR49 IBN49 ILJ49 IVF49 JFB49 JOX49 JYT49 KIP49 KSL49 LCH49 LMD49 LVZ49 MFV49 MPR49 MZN49 NJJ49 NTF49 ODB49 OMX49 OWT49 PGP49 PQL49 QAH49 QKD49 QTZ49 RDV49 RNR49 RXN49 SHJ49 SRF49 TBB49 TKX49 TUT49 UEP49 UOL49 UYH49 VID49 VRZ49 WBV49 WLR49 WVN49 C65552:D65552 JB65552 SX65552 ACT65552 AMP65552 AWL65552 BGH65552 BQD65552 BZZ65552 CJV65552 CTR65552 DDN65552 DNJ65552 DXF65552 EHB65552 EQX65552 FAT65552 FKP65552 FUL65552 GEH65552 GOD65552 GXZ65552 HHV65552 HRR65552 IBN65552 ILJ65552 IVF65552 JFB65552 JOX65552 JYT65552 KIP65552 KSL65552 LCH65552 LMD65552 LVZ65552 MFV65552 MPR65552 MZN65552 NJJ65552 NTF65552 ODB65552 OMX65552 OWT65552 PGP65552 PQL65552 QAH65552 QKD65552 QTZ65552 RDV65552 RNR65552 RXN65552 SHJ65552 SRF65552 TBB65552 TKX65552 TUT65552 UEP65552 UOL65552 UYH65552 VID65552 VRZ65552 WBV65552 WLR65552 WVN65552 C131088:D131088 JB131088 SX131088 ACT131088 AMP131088 AWL131088 BGH131088 BQD131088 BZZ131088 CJV131088 CTR131088 DDN131088 DNJ131088 DXF131088 EHB131088 EQX131088 FAT131088 FKP131088 FUL131088 GEH131088 GOD131088 GXZ131088 HHV131088 HRR131088 IBN131088 ILJ131088 IVF131088 JFB131088 JOX131088 JYT131088 KIP131088 KSL131088 LCH131088 LMD131088 LVZ131088 MFV131088 MPR131088 MZN131088 NJJ131088 NTF131088 ODB131088 OMX131088 OWT131088 PGP131088 PQL131088 QAH131088 QKD131088 QTZ131088 RDV131088 RNR131088 RXN131088 SHJ131088 SRF131088 TBB131088 TKX131088 TUT131088 UEP131088 UOL131088 UYH131088 VID131088 VRZ131088 WBV131088 WLR131088 WVN131088 C196624:D196624 JB196624 SX196624 ACT196624 AMP196624 AWL196624 BGH196624 BQD196624 BZZ196624 CJV196624 CTR196624 DDN196624 DNJ196624 DXF196624 EHB196624 EQX196624 FAT196624 FKP196624 FUL196624 GEH196624 GOD196624 GXZ196624 HHV196624 HRR196624 IBN196624 ILJ196624 IVF196624 JFB196624 JOX196624 JYT196624 KIP196624 KSL196624 LCH196624 LMD196624 LVZ196624 MFV196624 MPR196624 MZN196624 NJJ196624 NTF196624 ODB196624 OMX196624 OWT196624 PGP196624 PQL196624 QAH196624 QKD196624 QTZ196624 RDV196624 RNR196624 RXN196624 SHJ196624 SRF196624 TBB196624 TKX196624 TUT196624 UEP196624 UOL196624 UYH196624 VID196624 VRZ196624 WBV196624 WLR196624 WVN196624 C262160:D262160 JB262160 SX262160 ACT262160 AMP262160 AWL262160 BGH262160 BQD262160 BZZ262160 CJV262160 CTR262160 DDN262160 DNJ262160 DXF262160 EHB262160 EQX262160 FAT262160 FKP262160 FUL262160 GEH262160 GOD262160 GXZ262160 HHV262160 HRR262160 IBN262160 ILJ262160 IVF262160 JFB262160 JOX262160 JYT262160 KIP262160 KSL262160 LCH262160 LMD262160 LVZ262160 MFV262160 MPR262160 MZN262160 NJJ262160 NTF262160 ODB262160 OMX262160 OWT262160 PGP262160 PQL262160 QAH262160 QKD262160 QTZ262160 RDV262160 RNR262160 RXN262160 SHJ262160 SRF262160 TBB262160 TKX262160 TUT262160 UEP262160 UOL262160 UYH262160 VID262160 VRZ262160 WBV262160 WLR262160 WVN262160 C327696:D327696 JB327696 SX327696 ACT327696 AMP327696 AWL327696 BGH327696 BQD327696 BZZ327696 CJV327696 CTR327696 DDN327696 DNJ327696 DXF327696 EHB327696 EQX327696 FAT327696 FKP327696 FUL327696 GEH327696 GOD327696 GXZ327696 HHV327696 HRR327696 IBN327696 ILJ327696 IVF327696 JFB327696 JOX327696 JYT327696 KIP327696 KSL327696 LCH327696 LMD327696 LVZ327696 MFV327696 MPR327696 MZN327696 NJJ327696 NTF327696 ODB327696 OMX327696 OWT327696 PGP327696 PQL327696 QAH327696 QKD327696 QTZ327696 RDV327696 RNR327696 RXN327696 SHJ327696 SRF327696 TBB327696 TKX327696 TUT327696 UEP327696 UOL327696 UYH327696 VID327696 VRZ327696 WBV327696 WLR327696 WVN327696 C393232:D393232 JB393232 SX393232 ACT393232 AMP393232 AWL393232 BGH393232 BQD393232 BZZ393232 CJV393232 CTR393232 DDN393232 DNJ393232 DXF393232 EHB393232 EQX393232 FAT393232 FKP393232 FUL393232 GEH393232 GOD393232 GXZ393232 HHV393232 HRR393232 IBN393232 ILJ393232 IVF393232 JFB393232 JOX393232 JYT393232 KIP393232 KSL393232 LCH393232 LMD393232 LVZ393232 MFV393232 MPR393232 MZN393232 NJJ393232 NTF393232 ODB393232 OMX393232 OWT393232 PGP393232 PQL393232 QAH393232 QKD393232 QTZ393232 RDV393232 RNR393232 RXN393232 SHJ393232 SRF393232 TBB393232 TKX393232 TUT393232 UEP393232 UOL393232 UYH393232 VID393232 VRZ393232 WBV393232 WLR393232 WVN393232 C458768:D458768 JB458768 SX458768 ACT458768 AMP458768 AWL458768 BGH458768 BQD458768 BZZ458768 CJV458768 CTR458768 DDN458768 DNJ458768 DXF458768 EHB458768 EQX458768 FAT458768 FKP458768 FUL458768 GEH458768 GOD458768 GXZ458768 HHV458768 HRR458768 IBN458768 ILJ458768 IVF458768 JFB458768 JOX458768 JYT458768 KIP458768 KSL458768 LCH458768 LMD458768 LVZ458768 MFV458768 MPR458768 MZN458768 NJJ458768 NTF458768 ODB458768 OMX458768 OWT458768 PGP458768 PQL458768 QAH458768 QKD458768 QTZ458768 RDV458768 RNR458768 RXN458768 SHJ458768 SRF458768 TBB458768 TKX458768 TUT458768 UEP458768 UOL458768 UYH458768 VID458768 VRZ458768 WBV458768 WLR458768 WVN458768 C524304:D524304 JB524304 SX524304 ACT524304 AMP524304 AWL524304 BGH524304 BQD524304 BZZ524304 CJV524304 CTR524304 DDN524304 DNJ524304 DXF524304 EHB524304 EQX524304 FAT524304 FKP524304 FUL524304 GEH524304 GOD524304 GXZ524304 HHV524304 HRR524304 IBN524304 ILJ524304 IVF524304 JFB524304 JOX524304 JYT524304 KIP524304 KSL524304 LCH524304 LMD524304 LVZ524304 MFV524304 MPR524304 MZN524304 NJJ524304 NTF524304 ODB524304 OMX524304 OWT524304 PGP524304 PQL524304 QAH524304 QKD524304 QTZ524304 RDV524304 RNR524304 RXN524304 SHJ524304 SRF524304 TBB524304 TKX524304 TUT524304 UEP524304 UOL524304 UYH524304 VID524304 VRZ524304 WBV524304 WLR524304 WVN524304 C589840:D589840 JB589840 SX589840 ACT589840 AMP589840 AWL589840 BGH589840 BQD589840 BZZ589840 CJV589840 CTR589840 DDN589840 DNJ589840 DXF589840 EHB589840 EQX589840 FAT589840 FKP589840 FUL589840 GEH589840 GOD589840 GXZ589840 HHV589840 HRR589840 IBN589840 ILJ589840 IVF589840 JFB589840 JOX589840 JYT589840 KIP589840 KSL589840 LCH589840 LMD589840 LVZ589840 MFV589840 MPR589840 MZN589840 NJJ589840 NTF589840 ODB589840 OMX589840 OWT589840 PGP589840 PQL589840 QAH589840 QKD589840 QTZ589840 RDV589840 RNR589840 RXN589840 SHJ589840 SRF589840 TBB589840 TKX589840 TUT589840 UEP589840 UOL589840 UYH589840 VID589840 VRZ589840 WBV589840 WLR589840 WVN589840 C655376:D655376 JB655376 SX655376 ACT655376 AMP655376 AWL655376 BGH655376 BQD655376 BZZ655376 CJV655376 CTR655376 DDN655376 DNJ655376 DXF655376 EHB655376 EQX655376 FAT655376 FKP655376 FUL655376 GEH655376 GOD655376 GXZ655376 HHV655376 HRR655376 IBN655376 ILJ655376 IVF655376 JFB655376 JOX655376 JYT655376 KIP655376 KSL655376 LCH655376 LMD655376 LVZ655376 MFV655376 MPR655376 MZN655376 NJJ655376 NTF655376 ODB655376 OMX655376 OWT655376 PGP655376 PQL655376 QAH655376 QKD655376 QTZ655376 RDV655376 RNR655376 RXN655376 SHJ655376 SRF655376 TBB655376 TKX655376 TUT655376 UEP655376 UOL655376 UYH655376 VID655376 VRZ655376 WBV655376 WLR655376 WVN655376 C720912:D720912 JB720912 SX720912 ACT720912 AMP720912 AWL720912 BGH720912 BQD720912 BZZ720912 CJV720912 CTR720912 DDN720912 DNJ720912 DXF720912 EHB720912 EQX720912 FAT720912 FKP720912 FUL720912 GEH720912 GOD720912 GXZ720912 HHV720912 HRR720912 IBN720912 ILJ720912 IVF720912 JFB720912 JOX720912 JYT720912 KIP720912 KSL720912 LCH720912 LMD720912 LVZ720912 MFV720912 MPR720912 MZN720912 NJJ720912 NTF720912 ODB720912 OMX720912 OWT720912 PGP720912 PQL720912 QAH720912 QKD720912 QTZ720912 RDV720912 RNR720912 RXN720912 SHJ720912 SRF720912 TBB720912 TKX720912 TUT720912 UEP720912 UOL720912 UYH720912 VID720912 VRZ720912 WBV720912 WLR720912 WVN720912 C786448:D786448 JB786448 SX786448 ACT786448 AMP786448 AWL786448 BGH786448 BQD786448 BZZ786448 CJV786448 CTR786448 DDN786448 DNJ786448 DXF786448 EHB786448 EQX786448 FAT786448 FKP786448 FUL786448 GEH786448 GOD786448 GXZ786448 HHV786448 HRR786448 IBN786448 ILJ786448 IVF786448 JFB786448 JOX786448 JYT786448 KIP786448 KSL786448 LCH786448 LMD786448 LVZ786448 MFV786448 MPR786448 MZN786448 NJJ786448 NTF786448 ODB786448 OMX786448 OWT786448 PGP786448 PQL786448 QAH786448 QKD786448 QTZ786448 RDV786448 RNR786448 RXN786448 SHJ786448 SRF786448 TBB786448 TKX786448 TUT786448 UEP786448 UOL786448 UYH786448 VID786448 VRZ786448 WBV786448 WLR786448 WVN786448 C851984:D851984 JB851984 SX851984 ACT851984 AMP851984 AWL851984 BGH851984 BQD851984 BZZ851984 CJV851984 CTR851984 DDN851984 DNJ851984 DXF851984 EHB851984 EQX851984 FAT851984 FKP851984 FUL851984 GEH851984 GOD851984 GXZ851984 HHV851984 HRR851984 IBN851984 ILJ851984 IVF851984 JFB851984 JOX851984 JYT851984 KIP851984 KSL851984 LCH851984 LMD851984 LVZ851984 MFV851984 MPR851984 MZN851984 NJJ851984 NTF851984 ODB851984 OMX851984 OWT851984 PGP851984 PQL851984 QAH851984 QKD851984 QTZ851984 RDV851984 RNR851984 RXN851984 SHJ851984 SRF851984 TBB851984 TKX851984 TUT851984 UEP851984 UOL851984 UYH851984 VID851984 VRZ851984 WBV851984 WLR851984 WVN851984 C917520:D917520 JB917520 SX917520 ACT917520 AMP917520 AWL917520 BGH917520 BQD917520 BZZ917520 CJV917520 CTR917520 DDN917520 DNJ917520 DXF917520 EHB917520 EQX917520 FAT917520 FKP917520 FUL917520 GEH917520 GOD917520 GXZ917520 HHV917520 HRR917520 IBN917520 ILJ917520 IVF917520 JFB917520 JOX917520 JYT917520 KIP917520 KSL917520 LCH917520 LMD917520 LVZ917520 MFV917520 MPR917520 MZN917520 NJJ917520 NTF917520 ODB917520 OMX917520 OWT917520 PGP917520 PQL917520 QAH917520 QKD917520 QTZ917520 RDV917520 RNR917520 RXN917520 SHJ917520 SRF917520 TBB917520 TKX917520 TUT917520 UEP917520 UOL917520 UYH917520 VID917520 VRZ917520 WBV917520 WLR917520 WVN917520 C983056:D983056 JB983056 SX983056 ACT983056 AMP983056 AWL983056 BGH983056 BQD983056 BZZ983056 CJV983056 CTR983056 DDN983056 DNJ983056 DXF983056 EHB983056 EQX983056 FAT983056 FKP983056 FUL983056 GEH983056 GOD983056 GXZ983056 HHV983056 HRR983056 IBN983056 ILJ983056 IVF983056 JFB983056 JOX983056 JYT983056 KIP983056 KSL983056 LCH983056 LMD983056 LVZ983056 MFV983056 MPR983056 MZN983056 NJJ983056 NTF983056 ODB983056 OMX983056 OWT983056 PGP983056 PQL983056 QAH983056 QKD983056 QTZ983056 RDV983056 RNR983056 RXN983056 SHJ983056 SRF983056 TBB983056 TKX983056 TUT983056 UEP983056 UOL983056 UYH983056 VID983056 VRZ983056 WBV983056 WLR983056 WVN983056 WLR983060 JB55 SX55 ACT55 AMP55 AWL55 BGH55 BQD55 BZZ55 CJV55 CTR55 DDN55 DNJ55 DXF55 EHB55 EQX55 FAT55 FKP55 FUL55 GEH55 GOD55 GXZ55 HHV55 HRR55 IBN55 ILJ55 IVF55 JFB55 JOX55 JYT55 KIP55 KSL55 LCH55 LMD55 LVZ55 MFV55 MPR55 MZN55 NJJ55 NTF55 ODB55 OMX55 OWT55 PGP55 PQL55 QAH55 QKD55 QTZ55 RDV55 RNR55 RXN55 SHJ55 SRF55 TBB55 TKX55 TUT55 UEP55 UOL55 UYH55 VID55 VRZ55 WBV55 WLR55 WVN55 C65554:D65554 JB65554 SX65554 ACT65554 AMP65554 AWL65554 BGH65554 BQD65554 BZZ65554 CJV65554 CTR65554 DDN65554 DNJ65554 DXF65554 EHB65554 EQX65554 FAT65554 FKP65554 FUL65554 GEH65554 GOD65554 GXZ65554 HHV65554 HRR65554 IBN65554 ILJ65554 IVF65554 JFB65554 JOX65554 JYT65554 KIP65554 KSL65554 LCH65554 LMD65554 LVZ65554 MFV65554 MPR65554 MZN65554 NJJ65554 NTF65554 ODB65554 OMX65554 OWT65554 PGP65554 PQL65554 QAH65554 QKD65554 QTZ65554 RDV65554 RNR65554 RXN65554 SHJ65554 SRF65554 TBB65554 TKX65554 TUT65554 UEP65554 UOL65554 UYH65554 VID65554 VRZ65554 WBV65554 WLR65554 WVN65554 C131090:D131090 JB131090 SX131090 ACT131090 AMP131090 AWL131090 BGH131090 BQD131090 BZZ131090 CJV131090 CTR131090 DDN131090 DNJ131090 DXF131090 EHB131090 EQX131090 FAT131090 FKP131090 FUL131090 GEH131090 GOD131090 GXZ131090 HHV131090 HRR131090 IBN131090 ILJ131090 IVF131090 JFB131090 JOX131090 JYT131090 KIP131090 KSL131090 LCH131090 LMD131090 LVZ131090 MFV131090 MPR131090 MZN131090 NJJ131090 NTF131090 ODB131090 OMX131090 OWT131090 PGP131090 PQL131090 QAH131090 QKD131090 QTZ131090 RDV131090 RNR131090 RXN131090 SHJ131090 SRF131090 TBB131090 TKX131090 TUT131090 UEP131090 UOL131090 UYH131090 VID131090 VRZ131090 WBV131090 WLR131090 WVN131090 C196626:D196626 JB196626 SX196626 ACT196626 AMP196626 AWL196626 BGH196626 BQD196626 BZZ196626 CJV196626 CTR196626 DDN196626 DNJ196626 DXF196626 EHB196626 EQX196626 FAT196626 FKP196626 FUL196626 GEH196626 GOD196626 GXZ196626 HHV196626 HRR196626 IBN196626 ILJ196626 IVF196626 JFB196626 JOX196626 JYT196626 KIP196626 KSL196626 LCH196626 LMD196626 LVZ196626 MFV196626 MPR196626 MZN196626 NJJ196626 NTF196626 ODB196626 OMX196626 OWT196626 PGP196626 PQL196626 QAH196626 QKD196626 QTZ196626 RDV196626 RNR196626 RXN196626 SHJ196626 SRF196626 TBB196626 TKX196626 TUT196626 UEP196626 UOL196626 UYH196626 VID196626 VRZ196626 WBV196626 WLR196626 WVN196626 C262162:D262162 JB262162 SX262162 ACT262162 AMP262162 AWL262162 BGH262162 BQD262162 BZZ262162 CJV262162 CTR262162 DDN262162 DNJ262162 DXF262162 EHB262162 EQX262162 FAT262162 FKP262162 FUL262162 GEH262162 GOD262162 GXZ262162 HHV262162 HRR262162 IBN262162 ILJ262162 IVF262162 JFB262162 JOX262162 JYT262162 KIP262162 KSL262162 LCH262162 LMD262162 LVZ262162 MFV262162 MPR262162 MZN262162 NJJ262162 NTF262162 ODB262162 OMX262162 OWT262162 PGP262162 PQL262162 QAH262162 QKD262162 QTZ262162 RDV262162 RNR262162 RXN262162 SHJ262162 SRF262162 TBB262162 TKX262162 TUT262162 UEP262162 UOL262162 UYH262162 VID262162 VRZ262162 WBV262162 WLR262162 WVN262162 C327698:D327698 JB327698 SX327698 ACT327698 AMP327698 AWL327698 BGH327698 BQD327698 BZZ327698 CJV327698 CTR327698 DDN327698 DNJ327698 DXF327698 EHB327698 EQX327698 FAT327698 FKP327698 FUL327698 GEH327698 GOD327698 GXZ327698 HHV327698 HRR327698 IBN327698 ILJ327698 IVF327698 JFB327698 JOX327698 JYT327698 KIP327698 KSL327698 LCH327698 LMD327698 LVZ327698 MFV327698 MPR327698 MZN327698 NJJ327698 NTF327698 ODB327698 OMX327698 OWT327698 PGP327698 PQL327698 QAH327698 QKD327698 QTZ327698 RDV327698 RNR327698 RXN327698 SHJ327698 SRF327698 TBB327698 TKX327698 TUT327698 UEP327698 UOL327698 UYH327698 VID327698 VRZ327698 WBV327698 WLR327698 WVN327698 C393234:D393234 JB393234 SX393234 ACT393234 AMP393234 AWL393234 BGH393234 BQD393234 BZZ393234 CJV393234 CTR393234 DDN393234 DNJ393234 DXF393234 EHB393234 EQX393234 FAT393234 FKP393234 FUL393234 GEH393234 GOD393234 GXZ393234 HHV393234 HRR393234 IBN393234 ILJ393234 IVF393234 JFB393234 JOX393234 JYT393234 KIP393234 KSL393234 LCH393234 LMD393234 LVZ393234 MFV393234 MPR393234 MZN393234 NJJ393234 NTF393234 ODB393234 OMX393234 OWT393234 PGP393234 PQL393234 QAH393234 QKD393234 QTZ393234 RDV393234 RNR393234 RXN393234 SHJ393234 SRF393234 TBB393234 TKX393234 TUT393234 UEP393234 UOL393234 UYH393234 VID393234 VRZ393234 WBV393234 WLR393234 WVN393234 C458770:D458770 JB458770 SX458770 ACT458770 AMP458770 AWL458770 BGH458770 BQD458770 BZZ458770 CJV458770 CTR458770 DDN458770 DNJ458770 DXF458770 EHB458770 EQX458770 FAT458770 FKP458770 FUL458770 GEH458770 GOD458770 GXZ458770 HHV458770 HRR458770 IBN458770 ILJ458770 IVF458770 JFB458770 JOX458770 JYT458770 KIP458770 KSL458770 LCH458770 LMD458770 LVZ458770 MFV458770 MPR458770 MZN458770 NJJ458770 NTF458770 ODB458770 OMX458770 OWT458770 PGP458770 PQL458770 QAH458770 QKD458770 QTZ458770 RDV458770 RNR458770 RXN458770 SHJ458770 SRF458770 TBB458770 TKX458770 TUT458770 UEP458770 UOL458770 UYH458770 VID458770 VRZ458770 WBV458770 WLR458770 WVN458770 C524306:D524306 JB524306 SX524306 ACT524306 AMP524306 AWL524306 BGH524306 BQD524306 BZZ524306 CJV524306 CTR524306 DDN524306 DNJ524306 DXF524306 EHB524306 EQX524306 FAT524306 FKP524306 FUL524306 GEH524306 GOD524306 GXZ524306 HHV524306 HRR524306 IBN524306 ILJ524306 IVF524306 JFB524306 JOX524306 JYT524306 KIP524306 KSL524306 LCH524306 LMD524306 LVZ524306 MFV524306 MPR524306 MZN524306 NJJ524306 NTF524306 ODB524306 OMX524306 OWT524306 PGP524306 PQL524306 QAH524306 QKD524306 QTZ524306 RDV524306 RNR524306 RXN524306 SHJ524306 SRF524306 TBB524306 TKX524306 TUT524306 UEP524306 UOL524306 UYH524306 VID524306 VRZ524306 WBV524306 WLR524306 WVN524306 C589842:D589842 JB589842 SX589842 ACT589842 AMP589842 AWL589842 BGH589842 BQD589842 BZZ589842 CJV589842 CTR589842 DDN589842 DNJ589842 DXF589842 EHB589842 EQX589842 FAT589842 FKP589842 FUL589842 GEH589842 GOD589842 GXZ589842 HHV589842 HRR589842 IBN589842 ILJ589842 IVF589842 JFB589842 JOX589842 JYT589842 KIP589842 KSL589842 LCH589842 LMD589842 LVZ589842 MFV589842 MPR589842 MZN589842 NJJ589842 NTF589842 ODB589842 OMX589842 OWT589842 PGP589842 PQL589842 QAH589842 QKD589842 QTZ589842 RDV589842 RNR589842 RXN589842 SHJ589842 SRF589842 TBB589842 TKX589842 TUT589842 UEP589842 UOL589842 UYH589842 VID589842 VRZ589842 WBV589842 WLR589842 WVN589842 C655378:D655378 JB655378 SX655378 ACT655378 AMP655378 AWL655378 BGH655378 BQD655378 BZZ655378 CJV655378 CTR655378 DDN655378 DNJ655378 DXF655378 EHB655378 EQX655378 FAT655378 FKP655378 FUL655378 GEH655378 GOD655378 GXZ655378 HHV655378 HRR655378 IBN655378 ILJ655378 IVF655378 JFB655378 JOX655378 JYT655378 KIP655378 KSL655378 LCH655378 LMD655378 LVZ655378 MFV655378 MPR655378 MZN655378 NJJ655378 NTF655378 ODB655378 OMX655378 OWT655378 PGP655378 PQL655378 QAH655378 QKD655378 QTZ655378 RDV655378 RNR655378 RXN655378 SHJ655378 SRF655378 TBB655378 TKX655378 TUT655378 UEP655378 UOL655378 UYH655378 VID655378 VRZ655378 WBV655378 WLR655378 WVN655378 C720914:D720914 JB720914 SX720914 ACT720914 AMP720914 AWL720914 BGH720914 BQD720914 BZZ720914 CJV720914 CTR720914 DDN720914 DNJ720914 DXF720914 EHB720914 EQX720914 FAT720914 FKP720914 FUL720914 GEH720914 GOD720914 GXZ720914 HHV720914 HRR720914 IBN720914 ILJ720914 IVF720914 JFB720914 JOX720914 JYT720914 KIP720914 KSL720914 LCH720914 LMD720914 LVZ720914 MFV720914 MPR720914 MZN720914 NJJ720914 NTF720914 ODB720914 OMX720914 OWT720914 PGP720914 PQL720914 QAH720914 QKD720914 QTZ720914 RDV720914 RNR720914 RXN720914 SHJ720914 SRF720914 TBB720914 TKX720914 TUT720914 UEP720914 UOL720914 UYH720914 VID720914 VRZ720914 WBV720914 WLR720914 WVN720914 C786450:D786450 JB786450 SX786450 ACT786450 AMP786450 AWL786450 BGH786450 BQD786450 BZZ786450 CJV786450 CTR786450 DDN786450 DNJ786450 DXF786450 EHB786450 EQX786450 FAT786450 FKP786450 FUL786450 GEH786450 GOD786450 GXZ786450 HHV786450 HRR786450 IBN786450 ILJ786450 IVF786450 JFB786450 JOX786450 JYT786450 KIP786450 KSL786450 LCH786450 LMD786450 LVZ786450 MFV786450 MPR786450 MZN786450 NJJ786450 NTF786450 ODB786450 OMX786450 OWT786450 PGP786450 PQL786450 QAH786450 QKD786450 QTZ786450 RDV786450 RNR786450 RXN786450 SHJ786450 SRF786450 TBB786450 TKX786450 TUT786450 UEP786450 UOL786450 UYH786450 VID786450 VRZ786450 WBV786450 WLR786450 WVN786450 C851986:D851986 JB851986 SX851986 ACT851986 AMP851986 AWL851986 BGH851986 BQD851986 BZZ851986 CJV851986 CTR851986 DDN851986 DNJ851986 DXF851986 EHB851986 EQX851986 FAT851986 FKP851986 FUL851986 GEH851986 GOD851986 GXZ851986 HHV851986 HRR851986 IBN851986 ILJ851986 IVF851986 JFB851986 JOX851986 JYT851986 KIP851986 KSL851986 LCH851986 LMD851986 LVZ851986 MFV851986 MPR851986 MZN851986 NJJ851986 NTF851986 ODB851986 OMX851986 OWT851986 PGP851986 PQL851986 QAH851986 QKD851986 QTZ851986 RDV851986 RNR851986 RXN851986 SHJ851986 SRF851986 TBB851986 TKX851986 TUT851986 UEP851986 UOL851986 UYH851986 VID851986 VRZ851986 WBV851986 WLR851986 WVN851986 C917522:D917522 JB917522 SX917522 ACT917522 AMP917522 AWL917522 BGH917522 BQD917522 BZZ917522 CJV917522 CTR917522 DDN917522 DNJ917522 DXF917522 EHB917522 EQX917522 FAT917522 FKP917522 FUL917522 GEH917522 GOD917522 GXZ917522 HHV917522 HRR917522 IBN917522 ILJ917522 IVF917522 JFB917522 JOX917522 JYT917522 KIP917522 KSL917522 LCH917522 LMD917522 LVZ917522 MFV917522 MPR917522 MZN917522 NJJ917522 NTF917522 ODB917522 OMX917522 OWT917522 PGP917522 PQL917522 QAH917522 QKD917522 QTZ917522 RDV917522 RNR917522 RXN917522 SHJ917522 SRF917522 TBB917522 TKX917522 TUT917522 UEP917522 UOL917522 UYH917522 VID917522 VRZ917522 WBV917522 WLR917522 WVN917522 C983058:D983058 JB983058 SX983058 ACT983058 AMP983058 AWL983058 BGH983058 BQD983058 BZZ983058 CJV983058 CTR983058 DDN983058 DNJ983058 DXF983058 EHB983058 EQX983058 FAT983058 FKP983058 FUL983058 GEH983058 GOD983058 GXZ983058 HHV983058 HRR983058 IBN983058 ILJ983058 IVF983058 JFB983058 JOX983058 JYT983058 KIP983058 KSL983058 LCH983058 LMD983058 LVZ983058 MFV983058 MPR983058 MZN983058 NJJ983058 NTF983058 ODB983058 OMX983058 OWT983058 PGP983058 PQL983058 QAH983058 QKD983058 QTZ983058 RDV983058 RNR983058 RXN983058 SHJ983058 SRF983058 TBB983058 TKX983058 TUT983058 UEP983058 UOL983058 UYH983058 VID983058 VRZ983058 WBV983058 WLR983058 WVN983058 WVN983060 C65556:D65556 JB65556 SX65556 ACT65556 AMP65556 AWL65556 BGH65556 BQD65556 BZZ65556 CJV65556 CTR65556 DDN65556 DNJ65556 DXF65556 EHB65556 EQX65556 FAT65556 FKP65556 FUL65556 GEH65556 GOD65556 GXZ65556 HHV65556 HRR65556 IBN65556 ILJ65556 IVF65556 JFB65556 JOX65556 JYT65556 KIP65556 KSL65556 LCH65556 LMD65556 LVZ65556 MFV65556 MPR65556 MZN65556 NJJ65556 NTF65556 ODB65556 OMX65556 OWT65556 PGP65556 PQL65556 QAH65556 QKD65556 QTZ65556 RDV65556 RNR65556 RXN65556 SHJ65556 SRF65556 TBB65556 TKX65556 TUT65556 UEP65556 UOL65556 UYH65556 VID65556 VRZ65556 WBV65556 WLR65556 WVN65556 C131092:D131092 JB131092 SX131092 ACT131092 AMP131092 AWL131092 BGH131092 BQD131092 BZZ131092 CJV131092 CTR131092 DDN131092 DNJ131092 DXF131092 EHB131092 EQX131092 FAT131092 FKP131092 FUL131092 GEH131092 GOD131092 GXZ131092 HHV131092 HRR131092 IBN131092 ILJ131092 IVF131092 JFB131092 JOX131092 JYT131092 KIP131092 KSL131092 LCH131092 LMD131092 LVZ131092 MFV131092 MPR131092 MZN131092 NJJ131092 NTF131092 ODB131092 OMX131092 OWT131092 PGP131092 PQL131092 QAH131092 QKD131092 QTZ131092 RDV131092 RNR131092 RXN131092 SHJ131092 SRF131092 TBB131092 TKX131092 TUT131092 UEP131092 UOL131092 UYH131092 VID131092 VRZ131092 WBV131092 WLR131092 WVN131092 C196628:D196628 JB196628 SX196628 ACT196628 AMP196628 AWL196628 BGH196628 BQD196628 BZZ196628 CJV196628 CTR196628 DDN196628 DNJ196628 DXF196628 EHB196628 EQX196628 FAT196628 FKP196628 FUL196628 GEH196628 GOD196628 GXZ196628 HHV196628 HRR196628 IBN196628 ILJ196628 IVF196628 JFB196628 JOX196628 JYT196628 KIP196628 KSL196628 LCH196628 LMD196628 LVZ196628 MFV196628 MPR196628 MZN196628 NJJ196628 NTF196628 ODB196628 OMX196628 OWT196628 PGP196628 PQL196628 QAH196628 QKD196628 QTZ196628 RDV196628 RNR196628 RXN196628 SHJ196628 SRF196628 TBB196628 TKX196628 TUT196628 UEP196628 UOL196628 UYH196628 VID196628 VRZ196628 WBV196628 WLR196628 WVN196628 C262164:D262164 JB262164 SX262164 ACT262164 AMP262164 AWL262164 BGH262164 BQD262164 BZZ262164 CJV262164 CTR262164 DDN262164 DNJ262164 DXF262164 EHB262164 EQX262164 FAT262164 FKP262164 FUL262164 GEH262164 GOD262164 GXZ262164 HHV262164 HRR262164 IBN262164 ILJ262164 IVF262164 JFB262164 JOX262164 JYT262164 KIP262164 KSL262164 LCH262164 LMD262164 LVZ262164 MFV262164 MPR262164 MZN262164 NJJ262164 NTF262164 ODB262164 OMX262164 OWT262164 PGP262164 PQL262164 QAH262164 QKD262164 QTZ262164 RDV262164 RNR262164 RXN262164 SHJ262164 SRF262164 TBB262164 TKX262164 TUT262164 UEP262164 UOL262164 UYH262164 VID262164 VRZ262164 WBV262164 WLR262164 WVN262164 C327700:D327700 JB327700 SX327700 ACT327700 AMP327700 AWL327700 BGH327700 BQD327700 BZZ327700 CJV327700 CTR327700 DDN327700 DNJ327700 DXF327700 EHB327700 EQX327700 FAT327700 FKP327700 FUL327700 GEH327700 GOD327700 GXZ327700 HHV327700 HRR327700 IBN327700 ILJ327700 IVF327700 JFB327700 JOX327700 JYT327700 KIP327700 KSL327700 LCH327700 LMD327700 LVZ327700 MFV327700 MPR327700 MZN327700 NJJ327700 NTF327700 ODB327700 OMX327700 OWT327700 PGP327700 PQL327700 QAH327700 QKD327700 QTZ327700 RDV327700 RNR327700 RXN327700 SHJ327700 SRF327700 TBB327700 TKX327700 TUT327700 UEP327700 UOL327700 UYH327700 VID327700 VRZ327700 WBV327700 WLR327700 WVN327700 C393236:D393236 JB393236 SX393236 ACT393236 AMP393236 AWL393236 BGH393236 BQD393236 BZZ393236 CJV393236 CTR393236 DDN393236 DNJ393236 DXF393236 EHB393236 EQX393236 FAT393236 FKP393236 FUL393236 GEH393236 GOD393236 GXZ393236 HHV393236 HRR393236 IBN393236 ILJ393236 IVF393236 JFB393236 JOX393236 JYT393236 KIP393236 KSL393236 LCH393236 LMD393236 LVZ393236 MFV393236 MPR393236 MZN393236 NJJ393236 NTF393236 ODB393236 OMX393236 OWT393236 PGP393236 PQL393236 QAH393236 QKD393236 QTZ393236 RDV393236 RNR393236 RXN393236 SHJ393236 SRF393236 TBB393236 TKX393236 TUT393236 UEP393236 UOL393236 UYH393236 VID393236 VRZ393236 WBV393236 WLR393236 WVN393236 C458772:D458772 JB458772 SX458772 ACT458772 AMP458772 AWL458772 BGH458772 BQD458772 BZZ458772 CJV458772 CTR458772 DDN458772 DNJ458772 DXF458772 EHB458772 EQX458772 FAT458772 FKP458772 FUL458772 GEH458772 GOD458772 GXZ458772 HHV458772 HRR458772 IBN458772 ILJ458772 IVF458772 JFB458772 JOX458772 JYT458772 KIP458772 KSL458772 LCH458772 LMD458772 LVZ458772 MFV458772 MPR458772 MZN458772 NJJ458772 NTF458772 ODB458772 OMX458772 OWT458772 PGP458772 PQL458772 QAH458772 QKD458772 QTZ458772 RDV458772 RNR458772 RXN458772 SHJ458772 SRF458772 TBB458772 TKX458772 TUT458772 UEP458772 UOL458772 UYH458772 VID458772 VRZ458772 WBV458772 WLR458772 WVN458772 C524308:D524308 JB524308 SX524308 ACT524308 AMP524308 AWL524308 BGH524308 BQD524308 BZZ524308 CJV524308 CTR524308 DDN524308 DNJ524308 DXF524308 EHB524308 EQX524308 FAT524308 FKP524308 FUL524308 GEH524308 GOD524308 GXZ524308 HHV524308 HRR524308 IBN524308 ILJ524308 IVF524308 JFB524308 JOX524308 JYT524308 KIP524308 KSL524308 LCH524308 LMD524308 LVZ524308 MFV524308 MPR524308 MZN524308 NJJ524308 NTF524308 ODB524308 OMX524308 OWT524308 PGP524308 PQL524308 QAH524308 QKD524308 QTZ524308 RDV524308 RNR524308 RXN524308 SHJ524308 SRF524308 TBB524308 TKX524308 TUT524308 UEP524308 UOL524308 UYH524308 VID524308 VRZ524308 WBV524308 WLR524308 WVN524308 C589844:D589844 JB589844 SX589844 ACT589844 AMP589844 AWL589844 BGH589844 BQD589844 BZZ589844 CJV589844 CTR589844 DDN589844 DNJ589844 DXF589844 EHB589844 EQX589844 FAT589844 FKP589844 FUL589844 GEH589844 GOD589844 GXZ589844 HHV589844 HRR589844 IBN589844 ILJ589844 IVF589844 JFB589844 JOX589844 JYT589844 KIP589844 KSL589844 LCH589844 LMD589844 LVZ589844 MFV589844 MPR589844 MZN589844 NJJ589844 NTF589844 ODB589844 OMX589844 OWT589844 PGP589844 PQL589844 QAH589844 QKD589844 QTZ589844 RDV589844 RNR589844 RXN589844 SHJ589844 SRF589844 TBB589844 TKX589844 TUT589844 UEP589844 UOL589844 UYH589844 VID589844 VRZ589844 WBV589844 WLR589844 WVN589844 C655380:D655380 JB655380 SX655380 ACT655380 AMP655380 AWL655380 BGH655380 BQD655380 BZZ655380 CJV655380 CTR655380 DDN655380 DNJ655380 DXF655380 EHB655380 EQX655380 FAT655380 FKP655380 FUL655380 GEH655380 GOD655380 GXZ655380 HHV655380 HRR655380 IBN655380 ILJ655380 IVF655380 JFB655380 JOX655380 JYT655380 KIP655380 KSL655380 LCH655380 LMD655380 LVZ655380 MFV655380 MPR655380 MZN655380 NJJ655380 NTF655380 ODB655380 OMX655380 OWT655380 PGP655380 PQL655380 QAH655380 QKD655380 QTZ655380 RDV655380 RNR655380 RXN655380 SHJ655380 SRF655380 TBB655380 TKX655380 TUT655380 UEP655380 UOL655380 UYH655380 VID655380 VRZ655380 WBV655380 WLR655380 WVN655380 C720916:D720916 JB720916 SX720916 ACT720916 AMP720916 AWL720916 BGH720916 BQD720916 BZZ720916 CJV720916 CTR720916 DDN720916 DNJ720916 DXF720916 EHB720916 EQX720916 FAT720916 FKP720916 FUL720916 GEH720916 GOD720916 GXZ720916 HHV720916 HRR720916 IBN720916 ILJ720916 IVF720916 JFB720916 JOX720916 JYT720916 KIP720916 KSL720916 LCH720916 LMD720916 LVZ720916 MFV720916 MPR720916 MZN720916 NJJ720916 NTF720916 ODB720916 OMX720916 OWT720916 PGP720916 PQL720916 QAH720916 QKD720916 QTZ720916 RDV720916 RNR720916 RXN720916 SHJ720916 SRF720916 TBB720916 TKX720916 TUT720916 UEP720916 UOL720916 UYH720916 VID720916 VRZ720916 WBV720916 WLR720916 WVN720916 C786452:D786452 JB786452 SX786452 ACT786452 AMP786452 AWL786452 BGH786452 BQD786452 BZZ786452 CJV786452 CTR786452 DDN786452 DNJ786452 DXF786452 EHB786452 EQX786452 FAT786452 FKP786452 FUL786452 GEH786452 GOD786452 GXZ786452 HHV786452 HRR786452 IBN786452 ILJ786452 IVF786452 JFB786452 JOX786452 JYT786452 KIP786452 KSL786452 LCH786452 LMD786452 LVZ786452 MFV786452 MPR786452 MZN786452 NJJ786452 NTF786452 ODB786452 OMX786452 OWT786452 PGP786452 PQL786452 QAH786452 QKD786452 QTZ786452 RDV786452 RNR786452 RXN786452 SHJ786452 SRF786452 TBB786452 TKX786452 TUT786452 UEP786452 UOL786452 UYH786452 VID786452 VRZ786452 WBV786452 WLR786452 WVN786452 C851988:D851988 JB851988 SX851988 ACT851988 AMP851988 AWL851988 BGH851988 BQD851988 BZZ851988 CJV851988 CTR851988 DDN851988 DNJ851988 DXF851988 EHB851988 EQX851988 FAT851988 FKP851988 FUL851988 GEH851988 GOD851988 GXZ851988 HHV851988 HRR851988 IBN851988 ILJ851988 IVF851988 JFB851988 JOX851988 JYT851988 KIP851988 KSL851988 LCH851988 LMD851988 LVZ851988 MFV851988 MPR851988 MZN851988 NJJ851988 NTF851988 ODB851988 OMX851988 OWT851988 PGP851988 PQL851988 QAH851988 QKD851988 QTZ851988 RDV851988 RNR851988 RXN851988 SHJ851988 SRF851988 TBB851988 TKX851988 TUT851988 UEP851988 UOL851988 UYH851988 VID851988 VRZ851988 WBV851988 WLR851988 WVN851988 C917524:D917524 JB917524 SX917524 ACT917524 AMP917524 AWL917524 BGH917524 BQD917524 BZZ917524 CJV917524 CTR917524 DDN917524 DNJ917524 DXF917524 EHB917524 EQX917524 FAT917524 FKP917524 FUL917524 GEH917524 GOD917524 GXZ917524 HHV917524 HRR917524 IBN917524 ILJ917524 IVF917524 JFB917524 JOX917524 JYT917524 KIP917524 KSL917524 LCH917524 LMD917524 LVZ917524 MFV917524 MPR917524 MZN917524 NJJ917524 NTF917524 ODB917524 OMX917524 OWT917524 PGP917524 PQL917524 QAH917524 QKD917524 QTZ917524 RDV917524 RNR917524 RXN917524 SHJ917524 SRF917524 TBB917524 TKX917524 TUT917524 UEP917524 UOL917524 UYH917524 VID917524 VRZ917524 WBV917524 WLR917524 WVN917524 C983060:D983060 JB983060 SX983060 ACT983060 AMP983060 AWL983060 BGH983060 BQD983060 BZZ983060 CJV983060 CTR983060 DDN983060 DNJ983060 DXF983060 EHB983060 EQX983060 FAT983060 FKP983060 FUL983060 GEH983060 GOD983060 GXZ983060 HHV983060 HRR983060 IBN983060 ILJ983060 IVF983060 JFB983060 JOX983060 JYT983060 KIP983060 KSL983060 LCH983060 LMD983060 LVZ983060 MFV983060 MPR983060 MZN983060 NJJ983060 NTF983060 ODB983060 OMX983060 OWT983060 PGP983060 PQL983060 QAH983060 QKD983060 QTZ983060 RDV983060 RNR983060 RXN983060 SHJ983060 SRF983060 TBB983060 TKX983060 TUT983060 UEP983060 UOL983060 UYH983060" xr:uid="{00000000-0002-0000-0200-000001000000}">
      <formula1>45352</formula1>
    </dataValidation>
    <dataValidation type="whole" operator="greaterThanOrEqual" allowBlank="1" showInputMessage="1" showErrorMessage="1" error="整数を入力してください。" sqref="WVJ983052:WVJ983061 IX32:IX56 ST32:ST56 ACP32:ACP56 AML32:AML56 AWH32:AWH56 BGD32:BGD56 BPZ32:BPZ56 BZV32:BZV56 CJR32:CJR56 CTN32:CTN56 DDJ32:DDJ56 DNF32:DNF56 DXB32:DXB56 EGX32:EGX56 EQT32:EQT56 FAP32:FAP56 FKL32:FKL56 FUH32:FUH56 GED32:GED56 GNZ32:GNZ56 GXV32:GXV56 HHR32:HHR56 HRN32:HRN56 IBJ32:IBJ56 ILF32:ILF56 IVB32:IVB56 JEX32:JEX56 JOT32:JOT56 JYP32:JYP56 KIL32:KIL56 KSH32:KSH56 LCD32:LCD56 LLZ32:LLZ56 LVV32:LVV56 MFR32:MFR56 MPN32:MPN56 MZJ32:MZJ56 NJF32:NJF56 NTB32:NTB56 OCX32:OCX56 OMT32:OMT56 OWP32:OWP56 PGL32:PGL56 PQH32:PQH56 QAD32:QAD56 QJZ32:QJZ56 QTV32:QTV56 RDR32:RDR56 RNN32:RNN56 RXJ32:RXJ56 SHF32:SHF56 SRB32:SRB56 TAX32:TAX56 TKT32:TKT56 TUP32:TUP56 UEL32:UEL56 UOH32:UOH56 UYD32:UYD56 VHZ32:VHZ56 VRV32:VRV56 WBR32:WBR56 WLN32:WLN56 WVJ32:WVJ56 A65548:A65557 IX65548:IX65557 ST65548:ST65557 ACP65548:ACP65557 AML65548:AML65557 AWH65548:AWH65557 BGD65548:BGD65557 BPZ65548:BPZ65557 BZV65548:BZV65557 CJR65548:CJR65557 CTN65548:CTN65557 DDJ65548:DDJ65557 DNF65548:DNF65557 DXB65548:DXB65557 EGX65548:EGX65557 EQT65548:EQT65557 FAP65548:FAP65557 FKL65548:FKL65557 FUH65548:FUH65557 GED65548:GED65557 GNZ65548:GNZ65557 GXV65548:GXV65557 HHR65548:HHR65557 HRN65548:HRN65557 IBJ65548:IBJ65557 ILF65548:ILF65557 IVB65548:IVB65557 JEX65548:JEX65557 JOT65548:JOT65557 JYP65548:JYP65557 KIL65548:KIL65557 KSH65548:KSH65557 LCD65548:LCD65557 LLZ65548:LLZ65557 LVV65548:LVV65557 MFR65548:MFR65557 MPN65548:MPN65557 MZJ65548:MZJ65557 NJF65548:NJF65557 NTB65548:NTB65557 OCX65548:OCX65557 OMT65548:OMT65557 OWP65548:OWP65557 PGL65548:PGL65557 PQH65548:PQH65557 QAD65548:QAD65557 QJZ65548:QJZ65557 QTV65548:QTV65557 RDR65548:RDR65557 RNN65548:RNN65557 RXJ65548:RXJ65557 SHF65548:SHF65557 SRB65548:SRB65557 TAX65548:TAX65557 TKT65548:TKT65557 TUP65548:TUP65557 UEL65548:UEL65557 UOH65548:UOH65557 UYD65548:UYD65557 VHZ65548:VHZ65557 VRV65548:VRV65557 WBR65548:WBR65557 WLN65548:WLN65557 WVJ65548:WVJ65557 A131084:A131093 IX131084:IX131093 ST131084:ST131093 ACP131084:ACP131093 AML131084:AML131093 AWH131084:AWH131093 BGD131084:BGD131093 BPZ131084:BPZ131093 BZV131084:BZV131093 CJR131084:CJR131093 CTN131084:CTN131093 DDJ131084:DDJ131093 DNF131084:DNF131093 DXB131084:DXB131093 EGX131084:EGX131093 EQT131084:EQT131093 FAP131084:FAP131093 FKL131084:FKL131093 FUH131084:FUH131093 GED131084:GED131093 GNZ131084:GNZ131093 GXV131084:GXV131093 HHR131084:HHR131093 HRN131084:HRN131093 IBJ131084:IBJ131093 ILF131084:ILF131093 IVB131084:IVB131093 JEX131084:JEX131093 JOT131084:JOT131093 JYP131084:JYP131093 KIL131084:KIL131093 KSH131084:KSH131093 LCD131084:LCD131093 LLZ131084:LLZ131093 LVV131084:LVV131093 MFR131084:MFR131093 MPN131084:MPN131093 MZJ131084:MZJ131093 NJF131084:NJF131093 NTB131084:NTB131093 OCX131084:OCX131093 OMT131084:OMT131093 OWP131084:OWP131093 PGL131084:PGL131093 PQH131084:PQH131093 QAD131084:QAD131093 QJZ131084:QJZ131093 QTV131084:QTV131093 RDR131084:RDR131093 RNN131084:RNN131093 RXJ131084:RXJ131093 SHF131084:SHF131093 SRB131084:SRB131093 TAX131084:TAX131093 TKT131084:TKT131093 TUP131084:TUP131093 UEL131084:UEL131093 UOH131084:UOH131093 UYD131084:UYD131093 VHZ131084:VHZ131093 VRV131084:VRV131093 WBR131084:WBR131093 WLN131084:WLN131093 WVJ131084:WVJ131093 A196620:A196629 IX196620:IX196629 ST196620:ST196629 ACP196620:ACP196629 AML196620:AML196629 AWH196620:AWH196629 BGD196620:BGD196629 BPZ196620:BPZ196629 BZV196620:BZV196629 CJR196620:CJR196629 CTN196620:CTN196629 DDJ196620:DDJ196629 DNF196620:DNF196629 DXB196620:DXB196629 EGX196620:EGX196629 EQT196620:EQT196629 FAP196620:FAP196629 FKL196620:FKL196629 FUH196620:FUH196629 GED196620:GED196629 GNZ196620:GNZ196629 GXV196620:GXV196629 HHR196620:HHR196629 HRN196620:HRN196629 IBJ196620:IBJ196629 ILF196620:ILF196629 IVB196620:IVB196629 JEX196620:JEX196629 JOT196620:JOT196629 JYP196620:JYP196629 KIL196620:KIL196629 KSH196620:KSH196629 LCD196620:LCD196629 LLZ196620:LLZ196629 LVV196620:LVV196629 MFR196620:MFR196629 MPN196620:MPN196629 MZJ196620:MZJ196629 NJF196620:NJF196629 NTB196620:NTB196629 OCX196620:OCX196629 OMT196620:OMT196629 OWP196620:OWP196629 PGL196620:PGL196629 PQH196620:PQH196629 QAD196620:QAD196629 QJZ196620:QJZ196629 QTV196620:QTV196629 RDR196620:RDR196629 RNN196620:RNN196629 RXJ196620:RXJ196629 SHF196620:SHF196629 SRB196620:SRB196629 TAX196620:TAX196629 TKT196620:TKT196629 TUP196620:TUP196629 UEL196620:UEL196629 UOH196620:UOH196629 UYD196620:UYD196629 VHZ196620:VHZ196629 VRV196620:VRV196629 WBR196620:WBR196629 WLN196620:WLN196629 WVJ196620:WVJ196629 A262156:A262165 IX262156:IX262165 ST262156:ST262165 ACP262156:ACP262165 AML262156:AML262165 AWH262156:AWH262165 BGD262156:BGD262165 BPZ262156:BPZ262165 BZV262156:BZV262165 CJR262156:CJR262165 CTN262156:CTN262165 DDJ262156:DDJ262165 DNF262156:DNF262165 DXB262156:DXB262165 EGX262156:EGX262165 EQT262156:EQT262165 FAP262156:FAP262165 FKL262156:FKL262165 FUH262156:FUH262165 GED262156:GED262165 GNZ262156:GNZ262165 GXV262156:GXV262165 HHR262156:HHR262165 HRN262156:HRN262165 IBJ262156:IBJ262165 ILF262156:ILF262165 IVB262156:IVB262165 JEX262156:JEX262165 JOT262156:JOT262165 JYP262156:JYP262165 KIL262156:KIL262165 KSH262156:KSH262165 LCD262156:LCD262165 LLZ262156:LLZ262165 LVV262156:LVV262165 MFR262156:MFR262165 MPN262156:MPN262165 MZJ262156:MZJ262165 NJF262156:NJF262165 NTB262156:NTB262165 OCX262156:OCX262165 OMT262156:OMT262165 OWP262156:OWP262165 PGL262156:PGL262165 PQH262156:PQH262165 QAD262156:QAD262165 QJZ262156:QJZ262165 QTV262156:QTV262165 RDR262156:RDR262165 RNN262156:RNN262165 RXJ262156:RXJ262165 SHF262156:SHF262165 SRB262156:SRB262165 TAX262156:TAX262165 TKT262156:TKT262165 TUP262156:TUP262165 UEL262156:UEL262165 UOH262156:UOH262165 UYD262156:UYD262165 VHZ262156:VHZ262165 VRV262156:VRV262165 WBR262156:WBR262165 WLN262156:WLN262165 WVJ262156:WVJ262165 A327692:A327701 IX327692:IX327701 ST327692:ST327701 ACP327692:ACP327701 AML327692:AML327701 AWH327692:AWH327701 BGD327692:BGD327701 BPZ327692:BPZ327701 BZV327692:BZV327701 CJR327692:CJR327701 CTN327692:CTN327701 DDJ327692:DDJ327701 DNF327692:DNF327701 DXB327692:DXB327701 EGX327692:EGX327701 EQT327692:EQT327701 FAP327692:FAP327701 FKL327692:FKL327701 FUH327692:FUH327701 GED327692:GED327701 GNZ327692:GNZ327701 GXV327692:GXV327701 HHR327692:HHR327701 HRN327692:HRN327701 IBJ327692:IBJ327701 ILF327692:ILF327701 IVB327692:IVB327701 JEX327692:JEX327701 JOT327692:JOT327701 JYP327692:JYP327701 KIL327692:KIL327701 KSH327692:KSH327701 LCD327692:LCD327701 LLZ327692:LLZ327701 LVV327692:LVV327701 MFR327692:MFR327701 MPN327692:MPN327701 MZJ327692:MZJ327701 NJF327692:NJF327701 NTB327692:NTB327701 OCX327692:OCX327701 OMT327692:OMT327701 OWP327692:OWP327701 PGL327692:PGL327701 PQH327692:PQH327701 QAD327692:QAD327701 QJZ327692:QJZ327701 QTV327692:QTV327701 RDR327692:RDR327701 RNN327692:RNN327701 RXJ327692:RXJ327701 SHF327692:SHF327701 SRB327692:SRB327701 TAX327692:TAX327701 TKT327692:TKT327701 TUP327692:TUP327701 UEL327692:UEL327701 UOH327692:UOH327701 UYD327692:UYD327701 VHZ327692:VHZ327701 VRV327692:VRV327701 WBR327692:WBR327701 WLN327692:WLN327701 WVJ327692:WVJ327701 A393228:A393237 IX393228:IX393237 ST393228:ST393237 ACP393228:ACP393237 AML393228:AML393237 AWH393228:AWH393237 BGD393228:BGD393237 BPZ393228:BPZ393237 BZV393228:BZV393237 CJR393228:CJR393237 CTN393228:CTN393237 DDJ393228:DDJ393237 DNF393228:DNF393237 DXB393228:DXB393237 EGX393228:EGX393237 EQT393228:EQT393237 FAP393228:FAP393237 FKL393228:FKL393237 FUH393228:FUH393237 GED393228:GED393237 GNZ393228:GNZ393237 GXV393228:GXV393237 HHR393228:HHR393237 HRN393228:HRN393237 IBJ393228:IBJ393237 ILF393228:ILF393237 IVB393228:IVB393237 JEX393228:JEX393237 JOT393228:JOT393237 JYP393228:JYP393237 KIL393228:KIL393237 KSH393228:KSH393237 LCD393228:LCD393237 LLZ393228:LLZ393237 LVV393228:LVV393237 MFR393228:MFR393237 MPN393228:MPN393237 MZJ393228:MZJ393237 NJF393228:NJF393237 NTB393228:NTB393237 OCX393228:OCX393237 OMT393228:OMT393237 OWP393228:OWP393237 PGL393228:PGL393237 PQH393228:PQH393237 QAD393228:QAD393237 QJZ393228:QJZ393237 QTV393228:QTV393237 RDR393228:RDR393237 RNN393228:RNN393237 RXJ393228:RXJ393237 SHF393228:SHF393237 SRB393228:SRB393237 TAX393228:TAX393237 TKT393228:TKT393237 TUP393228:TUP393237 UEL393228:UEL393237 UOH393228:UOH393237 UYD393228:UYD393237 VHZ393228:VHZ393237 VRV393228:VRV393237 WBR393228:WBR393237 WLN393228:WLN393237 WVJ393228:WVJ393237 A458764:A458773 IX458764:IX458773 ST458764:ST458773 ACP458764:ACP458773 AML458764:AML458773 AWH458764:AWH458773 BGD458764:BGD458773 BPZ458764:BPZ458773 BZV458764:BZV458773 CJR458764:CJR458773 CTN458764:CTN458773 DDJ458764:DDJ458773 DNF458764:DNF458773 DXB458764:DXB458773 EGX458764:EGX458773 EQT458764:EQT458773 FAP458764:FAP458773 FKL458764:FKL458773 FUH458764:FUH458773 GED458764:GED458773 GNZ458764:GNZ458773 GXV458764:GXV458773 HHR458764:HHR458773 HRN458764:HRN458773 IBJ458764:IBJ458773 ILF458764:ILF458773 IVB458764:IVB458773 JEX458764:JEX458773 JOT458764:JOT458773 JYP458764:JYP458773 KIL458764:KIL458773 KSH458764:KSH458773 LCD458764:LCD458773 LLZ458764:LLZ458773 LVV458764:LVV458773 MFR458764:MFR458773 MPN458764:MPN458773 MZJ458764:MZJ458773 NJF458764:NJF458773 NTB458764:NTB458773 OCX458764:OCX458773 OMT458764:OMT458773 OWP458764:OWP458773 PGL458764:PGL458773 PQH458764:PQH458773 QAD458764:QAD458773 QJZ458764:QJZ458773 QTV458764:QTV458773 RDR458764:RDR458773 RNN458764:RNN458773 RXJ458764:RXJ458773 SHF458764:SHF458773 SRB458764:SRB458773 TAX458764:TAX458773 TKT458764:TKT458773 TUP458764:TUP458773 UEL458764:UEL458773 UOH458764:UOH458773 UYD458764:UYD458773 VHZ458764:VHZ458773 VRV458764:VRV458773 WBR458764:WBR458773 WLN458764:WLN458773 WVJ458764:WVJ458773 A524300:A524309 IX524300:IX524309 ST524300:ST524309 ACP524300:ACP524309 AML524300:AML524309 AWH524300:AWH524309 BGD524300:BGD524309 BPZ524300:BPZ524309 BZV524300:BZV524309 CJR524300:CJR524309 CTN524300:CTN524309 DDJ524300:DDJ524309 DNF524300:DNF524309 DXB524300:DXB524309 EGX524300:EGX524309 EQT524300:EQT524309 FAP524300:FAP524309 FKL524300:FKL524309 FUH524300:FUH524309 GED524300:GED524309 GNZ524300:GNZ524309 GXV524300:GXV524309 HHR524300:HHR524309 HRN524300:HRN524309 IBJ524300:IBJ524309 ILF524300:ILF524309 IVB524300:IVB524309 JEX524300:JEX524309 JOT524300:JOT524309 JYP524300:JYP524309 KIL524300:KIL524309 KSH524300:KSH524309 LCD524300:LCD524309 LLZ524300:LLZ524309 LVV524300:LVV524309 MFR524300:MFR524309 MPN524300:MPN524309 MZJ524300:MZJ524309 NJF524300:NJF524309 NTB524300:NTB524309 OCX524300:OCX524309 OMT524300:OMT524309 OWP524300:OWP524309 PGL524300:PGL524309 PQH524300:PQH524309 QAD524300:QAD524309 QJZ524300:QJZ524309 QTV524300:QTV524309 RDR524300:RDR524309 RNN524300:RNN524309 RXJ524300:RXJ524309 SHF524300:SHF524309 SRB524300:SRB524309 TAX524300:TAX524309 TKT524300:TKT524309 TUP524300:TUP524309 UEL524300:UEL524309 UOH524300:UOH524309 UYD524300:UYD524309 VHZ524300:VHZ524309 VRV524300:VRV524309 WBR524300:WBR524309 WLN524300:WLN524309 WVJ524300:WVJ524309 A589836:A589845 IX589836:IX589845 ST589836:ST589845 ACP589836:ACP589845 AML589836:AML589845 AWH589836:AWH589845 BGD589836:BGD589845 BPZ589836:BPZ589845 BZV589836:BZV589845 CJR589836:CJR589845 CTN589836:CTN589845 DDJ589836:DDJ589845 DNF589836:DNF589845 DXB589836:DXB589845 EGX589836:EGX589845 EQT589836:EQT589845 FAP589836:FAP589845 FKL589836:FKL589845 FUH589836:FUH589845 GED589836:GED589845 GNZ589836:GNZ589845 GXV589836:GXV589845 HHR589836:HHR589845 HRN589836:HRN589845 IBJ589836:IBJ589845 ILF589836:ILF589845 IVB589836:IVB589845 JEX589836:JEX589845 JOT589836:JOT589845 JYP589836:JYP589845 KIL589836:KIL589845 KSH589836:KSH589845 LCD589836:LCD589845 LLZ589836:LLZ589845 LVV589836:LVV589845 MFR589836:MFR589845 MPN589836:MPN589845 MZJ589836:MZJ589845 NJF589836:NJF589845 NTB589836:NTB589845 OCX589836:OCX589845 OMT589836:OMT589845 OWP589836:OWP589845 PGL589836:PGL589845 PQH589836:PQH589845 QAD589836:QAD589845 QJZ589836:QJZ589845 QTV589836:QTV589845 RDR589836:RDR589845 RNN589836:RNN589845 RXJ589836:RXJ589845 SHF589836:SHF589845 SRB589836:SRB589845 TAX589836:TAX589845 TKT589836:TKT589845 TUP589836:TUP589845 UEL589836:UEL589845 UOH589836:UOH589845 UYD589836:UYD589845 VHZ589836:VHZ589845 VRV589836:VRV589845 WBR589836:WBR589845 WLN589836:WLN589845 WVJ589836:WVJ589845 A655372:A655381 IX655372:IX655381 ST655372:ST655381 ACP655372:ACP655381 AML655372:AML655381 AWH655372:AWH655381 BGD655372:BGD655381 BPZ655372:BPZ655381 BZV655372:BZV655381 CJR655372:CJR655381 CTN655372:CTN655381 DDJ655372:DDJ655381 DNF655372:DNF655381 DXB655372:DXB655381 EGX655372:EGX655381 EQT655372:EQT655381 FAP655372:FAP655381 FKL655372:FKL655381 FUH655372:FUH655381 GED655372:GED655381 GNZ655372:GNZ655381 GXV655372:GXV655381 HHR655372:HHR655381 HRN655372:HRN655381 IBJ655372:IBJ655381 ILF655372:ILF655381 IVB655372:IVB655381 JEX655372:JEX655381 JOT655372:JOT655381 JYP655372:JYP655381 KIL655372:KIL655381 KSH655372:KSH655381 LCD655372:LCD655381 LLZ655372:LLZ655381 LVV655372:LVV655381 MFR655372:MFR655381 MPN655372:MPN655381 MZJ655372:MZJ655381 NJF655372:NJF655381 NTB655372:NTB655381 OCX655372:OCX655381 OMT655372:OMT655381 OWP655372:OWP655381 PGL655372:PGL655381 PQH655372:PQH655381 QAD655372:QAD655381 QJZ655372:QJZ655381 QTV655372:QTV655381 RDR655372:RDR655381 RNN655372:RNN655381 RXJ655372:RXJ655381 SHF655372:SHF655381 SRB655372:SRB655381 TAX655372:TAX655381 TKT655372:TKT655381 TUP655372:TUP655381 UEL655372:UEL655381 UOH655372:UOH655381 UYD655372:UYD655381 VHZ655372:VHZ655381 VRV655372:VRV655381 WBR655372:WBR655381 WLN655372:WLN655381 WVJ655372:WVJ655381 A720908:A720917 IX720908:IX720917 ST720908:ST720917 ACP720908:ACP720917 AML720908:AML720917 AWH720908:AWH720917 BGD720908:BGD720917 BPZ720908:BPZ720917 BZV720908:BZV720917 CJR720908:CJR720917 CTN720908:CTN720917 DDJ720908:DDJ720917 DNF720908:DNF720917 DXB720908:DXB720917 EGX720908:EGX720917 EQT720908:EQT720917 FAP720908:FAP720917 FKL720908:FKL720917 FUH720908:FUH720917 GED720908:GED720917 GNZ720908:GNZ720917 GXV720908:GXV720917 HHR720908:HHR720917 HRN720908:HRN720917 IBJ720908:IBJ720917 ILF720908:ILF720917 IVB720908:IVB720917 JEX720908:JEX720917 JOT720908:JOT720917 JYP720908:JYP720917 KIL720908:KIL720917 KSH720908:KSH720917 LCD720908:LCD720917 LLZ720908:LLZ720917 LVV720908:LVV720917 MFR720908:MFR720917 MPN720908:MPN720917 MZJ720908:MZJ720917 NJF720908:NJF720917 NTB720908:NTB720917 OCX720908:OCX720917 OMT720908:OMT720917 OWP720908:OWP720917 PGL720908:PGL720917 PQH720908:PQH720917 QAD720908:QAD720917 QJZ720908:QJZ720917 QTV720908:QTV720917 RDR720908:RDR720917 RNN720908:RNN720917 RXJ720908:RXJ720917 SHF720908:SHF720917 SRB720908:SRB720917 TAX720908:TAX720917 TKT720908:TKT720917 TUP720908:TUP720917 UEL720908:UEL720917 UOH720908:UOH720917 UYD720908:UYD720917 VHZ720908:VHZ720917 VRV720908:VRV720917 WBR720908:WBR720917 WLN720908:WLN720917 WVJ720908:WVJ720917 A786444:A786453 IX786444:IX786453 ST786444:ST786453 ACP786444:ACP786453 AML786444:AML786453 AWH786444:AWH786453 BGD786444:BGD786453 BPZ786444:BPZ786453 BZV786444:BZV786453 CJR786444:CJR786453 CTN786444:CTN786453 DDJ786444:DDJ786453 DNF786444:DNF786453 DXB786444:DXB786453 EGX786444:EGX786453 EQT786444:EQT786453 FAP786444:FAP786453 FKL786444:FKL786453 FUH786444:FUH786453 GED786444:GED786453 GNZ786444:GNZ786453 GXV786444:GXV786453 HHR786444:HHR786453 HRN786444:HRN786453 IBJ786444:IBJ786453 ILF786444:ILF786453 IVB786444:IVB786453 JEX786444:JEX786453 JOT786444:JOT786453 JYP786444:JYP786453 KIL786444:KIL786453 KSH786444:KSH786453 LCD786444:LCD786453 LLZ786444:LLZ786453 LVV786444:LVV786453 MFR786444:MFR786453 MPN786444:MPN786453 MZJ786444:MZJ786453 NJF786444:NJF786453 NTB786444:NTB786453 OCX786444:OCX786453 OMT786444:OMT786453 OWP786444:OWP786453 PGL786444:PGL786453 PQH786444:PQH786453 QAD786444:QAD786453 QJZ786444:QJZ786453 QTV786444:QTV786453 RDR786444:RDR786453 RNN786444:RNN786453 RXJ786444:RXJ786453 SHF786444:SHF786453 SRB786444:SRB786453 TAX786444:TAX786453 TKT786444:TKT786453 TUP786444:TUP786453 UEL786444:UEL786453 UOH786444:UOH786453 UYD786444:UYD786453 VHZ786444:VHZ786453 VRV786444:VRV786453 WBR786444:WBR786453 WLN786444:WLN786453 WVJ786444:WVJ786453 A851980:A851989 IX851980:IX851989 ST851980:ST851989 ACP851980:ACP851989 AML851980:AML851989 AWH851980:AWH851989 BGD851980:BGD851989 BPZ851980:BPZ851989 BZV851980:BZV851989 CJR851980:CJR851989 CTN851980:CTN851989 DDJ851980:DDJ851989 DNF851980:DNF851989 DXB851980:DXB851989 EGX851980:EGX851989 EQT851980:EQT851989 FAP851980:FAP851989 FKL851980:FKL851989 FUH851980:FUH851989 GED851980:GED851989 GNZ851980:GNZ851989 GXV851980:GXV851989 HHR851980:HHR851989 HRN851980:HRN851989 IBJ851980:IBJ851989 ILF851980:ILF851989 IVB851980:IVB851989 JEX851980:JEX851989 JOT851980:JOT851989 JYP851980:JYP851989 KIL851980:KIL851989 KSH851980:KSH851989 LCD851980:LCD851989 LLZ851980:LLZ851989 LVV851980:LVV851989 MFR851980:MFR851989 MPN851980:MPN851989 MZJ851980:MZJ851989 NJF851980:NJF851989 NTB851980:NTB851989 OCX851980:OCX851989 OMT851980:OMT851989 OWP851980:OWP851989 PGL851980:PGL851989 PQH851980:PQH851989 QAD851980:QAD851989 QJZ851980:QJZ851989 QTV851980:QTV851989 RDR851980:RDR851989 RNN851980:RNN851989 RXJ851980:RXJ851989 SHF851980:SHF851989 SRB851980:SRB851989 TAX851980:TAX851989 TKT851980:TKT851989 TUP851980:TUP851989 UEL851980:UEL851989 UOH851980:UOH851989 UYD851980:UYD851989 VHZ851980:VHZ851989 VRV851980:VRV851989 WBR851980:WBR851989 WLN851980:WLN851989 WVJ851980:WVJ851989 A917516:A917525 IX917516:IX917525 ST917516:ST917525 ACP917516:ACP917525 AML917516:AML917525 AWH917516:AWH917525 BGD917516:BGD917525 BPZ917516:BPZ917525 BZV917516:BZV917525 CJR917516:CJR917525 CTN917516:CTN917525 DDJ917516:DDJ917525 DNF917516:DNF917525 DXB917516:DXB917525 EGX917516:EGX917525 EQT917516:EQT917525 FAP917516:FAP917525 FKL917516:FKL917525 FUH917516:FUH917525 GED917516:GED917525 GNZ917516:GNZ917525 GXV917516:GXV917525 HHR917516:HHR917525 HRN917516:HRN917525 IBJ917516:IBJ917525 ILF917516:ILF917525 IVB917516:IVB917525 JEX917516:JEX917525 JOT917516:JOT917525 JYP917516:JYP917525 KIL917516:KIL917525 KSH917516:KSH917525 LCD917516:LCD917525 LLZ917516:LLZ917525 LVV917516:LVV917525 MFR917516:MFR917525 MPN917516:MPN917525 MZJ917516:MZJ917525 NJF917516:NJF917525 NTB917516:NTB917525 OCX917516:OCX917525 OMT917516:OMT917525 OWP917516:OWP917525 PGL917516:PGL917525 PQH917516:PQH917525 QAD917516:QAD917525 QJZ917516:QJZ917525 QTV917516:QTV917525 RDR917516:RDR917525 RNN917516:RNN917525 RXJ917516:RXJ917525 SHF917516:SHF917525 SRB917516:SRB917525 TAX917516:TAX917525 TKT917516:TKT917525 TUP917516:TUP917525 UEL917516:UEL917525 UOH917516:UOH917525 UYD917516:UYD917525 VHZ917516:VHZ917525 VRV917516:VRV917525 WBR917516:WBR917525 WLN917516:WLN917525 WVJ917516:WVJ917525 A983052:A983061 IX983052:IX983061 ST983052:ST983061 ACP983052:ACP983061 AML983052:AML983061 AWH983052:AWH983061 BGD983052:BGD983061 BPZ983052:BPZ983061 BZV983052:BZV983061 CJR983052:CJR983061 CTN983052:CTN983061 DDJ983052:DDJ983061 DNF983052:DNF983061 DXB983052:DXB983061 EGX983052:EGX983061 EQT983052:EQT983061 FAP983052:FAP983061 FKL983052:FKL983061 FUH983052:FUH983061 GED983052:GED983061 GNZ983052:GNZ983061 GXV983052:GXV983061 HHR983052:HHR983061 HRN983052:HRN983061 IBJ983052:IBJ983061 ILF983052:ILF983061 IVB983052:IVB983061 JEX983052:JEX983061 JOT983052:JOT983061 JYP983052:JYP983061 KIL983052:KIL983061 KSH983052:KSH983061 LCD983052:LCD983061 LLZ983052:LLZ983061 LVV983052:LVV983061 MFR983052:MFR983061 MPN983052:MPN983061 MZJ983052:MZJ983061 NJF983052:NJF983061 NTB983052:NTB983061 OCX983052:OCX983061 OMT983052:OMT983061 OWP983052:OWP983061 PGL983052:PGL983061 PQH983052:PQH983061 QAD983052:QAD983061 QJZ983052:QJZ983061 QTV983052:QTV983061 RDR983052:RDR983061 RNN983052:RNN983061 RXJ983052:RXJ983061 SHF983052:SHF983061 SRB983052:SRB983061 TAX983052:TAX983061 TKT983052:TKT983061 TUP983052:TUP983061 UEL983052:UEL983061 UOH983052:UOH983061 UYD983052:UYD983061 VHZ983052:VHZ983061 VRV983052:VRV983061 WBR983052:WBR983061 WLN983052:WLN983061" xr:uid="{00000000-0002-0000-0200-000002000000}">
      <formula1>1</formula1>
    </dataValidation>
    <dataValidation type="list" showInputMessage="1" showErrorMessage="1" error="右側の▼をクリックして、該当する番号を選択してください。" sqref="H65548:H65557 WVP983052:WVP983061 WLT983052:WLT983061 WBX983052:WBX983061 VSB983052:VSB983061 VIF983052:VIF983061 UYJ983052:UYJ983061 UON983052:UON983061 UER983052:UER983061 TUV983052:TUV983061 TKZ983052:TKZ983061 TBD983052:TBD983061 SRH983052:SRH983061 SHL983052:SHL983061 RXP983052:RXP983061 RNT983052:RNT983061 RDX983052:RDX983061 QUB983052:QUB983061 QKF983052:QKF983061 QAJ983052:QAJ983061 PQN983052:PQN983061 PGR983052:PGR983061 OWV983052:OWV983061 OMZ983052:OMZ983061 ODD983052:ODD983061 NTH983052:NTH983061 NJL983052:NJL983061 MZP983052:MZP983061 MPT983052:MPT983061 MFX983052:MFX983061 LWB983052:LWB983061 LMF983052:LMF983061 LCJ983052:LCJ983061 KSN983052:KSN983061 KIR983052:KIR983061 JYV983052:JYV983061 JOZ983052:JOZ983061 JFD983052:JFD983061 IVH983052:IVH983061 ILL983052:ILL983061 IBP983052:IBP983061 HRT983052:HRT983061 HHX983052:HHX983061 GYB983052:GYB983061 GOF983052:GOF983061 GEJ983052:GEJ983061 FUN983052:FUN983061 FKR983052:FKR983061 FAV983052:FAV983061 EQZ983052:EQZ983061 EHD983052:EHD983061 DXH983052:DXH983061 DNL983052:DNL983061 DDP983052:DDP983061 CTT983052:CTT983061 CJX983052:CJX983061 CAB983052:CAB983061 BQF983052:BQF983061 BGJ983052:BGJ983061 AWN983052:AWN983061 AMR983052:AMR983061 ACV983052:ACV983061 SZ983052:SZ983061 JD983052:JD983061 H983052:H983061 WVP917516:WVP917525 WLT917516:WLT917525 WBX917516:WBX917525 VSB917516:VSB917525 VIF917516:VIF917525 UYJ917516:UYJ917525 UON917516:UON917525 UER917516:UER917525 TUV917516:TUV917525 TKZ917516:TKZ917525 TBD917516:TBD917525 SRH917516:SRH917525 SHL917516:SHL917525 RXP917516:RXP917525 RNT917516:RNT917525 RDX917516:RDX917525 QUB917516:QUB917525 QKF917516:QKF917525 QAJ917516:QAJ917525 PQN917516:PQN917525 PGR917516:PGR917525 OWV917516:OWV917525 OMZ917516:OMZ917525 ODD917516:ODD917525 NTH917516:NTH917525 NJL917516:NJL917525 MZP917516:MZP917525 MPT917516:MPT917525 MFX917516:MFX917525 LWB917516:LWB917525 LMF917516:LMF917525 LCJ917516:LCJ917525 KSN917516:KSN917525 KIR917516:KIR917525 JYV917516:JYV917525 JOZ917516:JOZ917525 JFD917516:JFD917525 IVH917516:IVH917525 ILL917516:ILL917525 IBP917516:IBP917525 HRT917516:HRT917525 HHX917516:HHX917525 GYB917516:GYB917525 GOF917516:GOF917525 GEJ917516:GEJ917525 FUN917516:FUN917525 FKR917516:FKR917525 FAV917516:FAV917525 EQZ917516:EQZ917525 EHD917516:EHD917525 DXH917516:DXH917525 DNL917516:DNL917525 DDP917516:DDP917525 CTT917516:CTT917525 CJX917516:CJX917525 CAB917516:CAB917525 BQF917516:BQF917525 BGJ917516:BGJ917525 AWN917516:AWN917525 AMR917516:AMR917525 ACV917516:ACV917525 SZ917516:SZ917525 JD917516:JD917525 H917516:H917525 WVP851980:WVP851989 WLT851980:WLT851989 WBX851980:WBX851989 VSB851980:VSB851989 VIF851980:VIF851989 UYJ851980:UYJ851989 UON851980:UON851989 UER851980:UER851989 TUV851980:TUV851989 TKZ851980:TKZ851989 TBD851980:TBD851989 SRH851980:SRH851989 SHL851980:SHL851989 RXP851980:RXP851989 RNT851980:RNT851989 RDX851980:RDX851989 QUB851980:QUB851989 QKF851980:QKF851989 QAJ851980:QAJ851989 PQN851980:PQN851989 PGR851980:PGR851989 OWV851980:OWV851989 OMZ851980:OMZ851989 ODD851980:ODD851989 NTH851980:NTH851989 NJL851980:NJL851989 MZP851980:MZP851989 MPT851980:MPT851989 MFX851980:MFX851989 LWB851980:LWB851989 LMF851980:LMF851989 LCJ851980:LCJ851989 KSN851980:KSN851989 KIR851980:KIR851989 JYV851980:JYV851989 JOZ851980:JOZ851989 JFD851980:JFD851989 IVH851980:IVH851989 ILL851980:ILL851989 IBP851980:IBP851989 HRT851980:HRT851989 HHX851980:HHX851989 GYB851980:GYB851989 GOF851980:GOF851989 GEJ851980:GEJ851989 FUN851980:FUN851989 FKR851980:FKR851989 FAV851980:FAV851989 EQZ851980:EQZ851989 EHD851980:EHD851989 DXH851980:DXH851989 DNL851980:DNL851989 DDP851980:DDP851989 CTT851980:CTT851989 CJX851980:CJX851989 CAB851980:CAB851989 BQF851980:BQF851989 BGJ851980:BGJ851989 AWN851980:AWN851989 AMR851980:AMR851989 ACV851980:ACV851989 SZ851980:SZ851989 JD851980:JD851989 H851980:H851989 WVP786444:WVP786453 WLT786444:WLT786453 WBX786444:WBX786453 VSB786444:VSB786453 VIF786444:VIF786453 UYJ786444:UYJ786453 UON786444:UON786453 UER786444:UER786453 TUV786444:TUV786453 TKZ786444:TKZ786453 TBD786444:TBD786453 SRH786444:SRH786453 SHL786444:SHL786453 RXP786444:RXP786453 RNT786444:RNT786453 RDX786444:RDX786453 QUB786444:QUB786453 QKF786444:QKF786453 QAJ786444:QAJ786453 PQN786444:PQN786453 PGR786444:PGR786453 OWV786444:OWV786453 OMZ786444:OMZ786453 ODD786444:ODD786453 NTH786444:NTH786453 NJL786444:NJL786453 MZP786444:MZP786453 MPT786444:MPT786453 MFX786444:MFX786453 LWB786444:LWB786453 LMF786444:LMF786453 LCJ786444:LCJ786453 KSN786444:KSN786453 KIR786444:KIR786453 JYV786444:JYV786453 JOZ786444:JOZ786453 JFD786444:JFD786453 IVH786444:IVH786453 ILL786444:ILL786453 IBP786444:IBP786453 HRT786444:HRT786453 HHX786444:HHX786453 GYB786444:GYB786453 GOF786444:GOF786453 GEJ786444:GEJ786453 FUN786444:FUN786453 FKR786444:FKR786453 FAV786444:FAV786453 EQZ786444:EQZ786453 EHD786444:EHD786453 DXH786444:DXH786453 DNL786444:DNL786453 DDP786444:DDP786453 CTT786444:CTT786453 CJX786444:CJX786453 CAB786444:CAB786453 BQF786444:BQF786453 BGJ786444:BGJ786453 AWN786444:AWN786453 AMR786444:AMR786453 ACV786444:ACV786453 SZ786444:SZ786453 JD786444:JD786453 H786444:H786453 WVP720908:WVP720917 WLT720908:WLT720917 WBX720908:WBX720917 VSB720908:VSB720917 VIF720908:VIF720917 UYJ720908:UYJ720917 UON720908:UON720917 UER720908:UER720917 TUV720908:TUV720917 TKZ720908:TKZ720917 TBD720908:TBD720917 SRH720908:SRH720917 SHL720908:SHL720917 RXP720908:RXP720917 RNT720908:RNT720917 RDX720908:RDX720917 QUB720908:QUB720917 QKF720908:QKF720917 QAJ720908:QAJ720917 PQN720908:PQN720917 PGR720908:PGR720917 OWV720908:OWV720917 OMZ720908:OMZ720917 ODD720908:ODD720917 NTH720908:NTH720917 NJL720908:NJL720917 MZP720908:MZP720917 MPT720908:MPT720917 MFX720908:MFX720917 LWB720908:LWB720917 LMF720908:LMF720917 LCJ720908:LCJ720917 KSN720908:KSN720917 KIR720908:KIR720917 JYV720908:JYV720917 JOZ720908:JOZ720917 JFD720908:JFD720917 IVH720908:IVH720917 ILL720908:ILL720917 IBP720908:IBP720917 HRT720908:HRT720917 HHX720908:HHX720917 GYB720908:GYB720917 GOF720908:GOF720917 GEJ720908:GEJ720917 FUN720908:FUN720917 FKR720908:FKR720917 FAV720908:FAV720917 EQZ720908:EQZ720917 EHD720908:EHD720917 DXH720908:DXH720917 DNL720908:DNL720917 DDP720908:DDP720917 CTT720908:CTT720917 CJX720908:CJX720917 CAB720908:CAB720917 BQF720908:BQF720917 BGJ720908:BGJ720917 AWN720908:AWN720917 AMR720908:AMR720917 ACV720908:ACV720917 SZ720908:SZ720917 JD720908:JD720917 H720908:H720917 WVP655372:WVP655381 WLT655372:WLT655381 WBX655372:WBX655381 VSB655372:VSB655381 VIF655372:VIF655381 UYJ655372:UYJ655381 UON655372:UON655381 UER655372:UER655381 TUV655372:TUV655381 TKZ655372:TKZ655381 TBD655372:TBD655381 SRH655372:SRH655381 SHL655372:SHL655381 RXP655372:RXP655381 RNT655372:RNT655381 RDX655372:RDX655381 QUB655372:QUB655381 QKF655372:QKF655381 QAJ655372:QAJ655381 PQN655372:PQN655381 PGR655372:PGR655381 OWV655372:OWV655381 OMZ655372:OMZ655381 ODD655372:ODD655381 NTH655372:NTH655381 NJL655372:NJL655381 MZP655372:MZP655381 MPT655372:MPT655381 MFX655372:MFX655381 LWB655372:LWB655381 LMF655372:LMF655381 LCJ655372:LCJ655381 KSN655372:KSN655381 KIR655372:KIR655381 JYV655372:JYV655381 JOZ655372:JOZ655381 JFD655372:JFD655381 IVH655372:IVH655381 ILL655372:ILL655381 IBP655372:IBP655381 HRT655372:HRT655381 HHX655372:HHX655381 GYB655372:GYB655381 GOF655372:GOF655381 GEJ655372:GEJ655381 FUN655372:FUN655381 FKR655372:FKR655381 FAV655372:FAV655381 EQZ655372:EQZ655381 EHD655372:EHD655381 DXH655372:DXH655381 DNL655372:DNL655381 DDP655372:DDP655381 CTT655372:CTT655381 CJX655372:CJX655381 CAB655372:CAB655381 BQF655372:BQF655381 BGJ655372:BGJ655381 AWN655372:AWN655381 AMR655372:AMR655381 ACV655372:ACV655381 SZ655372:SZ655381 JD655372:JD655381 H655372:H655381 WVP589836:WVP589845 WLT589836:WLT589845 WBX589836:WBX589845 VSB589836:VSB589845 VIF589836:VIF589845 UYJ589836:UYJ589845 UON589836:UON589845 UER589836:UER589845 TUV589836:TUV589845 TKZ589836:TKZ589845 TBD589836:TBD589845 SRH589836:SRH589845 SHL589836:SHL589845 RXP589836:RXP589845 RNT589836:RNT589845 RDX589836:RDX589845 QUB589836:QUB589845 QKF589836:QKF589845 QAJ589836:QAJ589845 PQN589836:PQN589845 PGR589836:PGR589845 OWV589836:OWV589845 OMZ589836:OMZ589845 ODD589836:ODD589845 NTH589836:NTH589845 NJL589836:NJL589845 MZP589836:MZP589845 MPT589836:MPT589845 MFX589836:MFX589845 LWB589836:LWB589845 LMF589836:LMF589845 LCJ589836:LCJ589845 KSN589836:KSN589845 KIR589836:KIR589845 JYV589836:JYV589845 JOZ589836:JOZ589845 JFD589836:JFD589845 IVH589836:IVH589845 ILL589836:ILL589845 IBP589836:IBP589845 HRT589836:HRT589845 HHX589836:HHX589845 GYB589836:GYB589845 GOF589836:GOF589845 GEJ589836:GEJ589845 FUN589836:FUN589845 FKR589836:FKR589845 FAV589836:FAV589845 EQZ589836:EQZ589845 EHD589836:EHD589845 DXH589836:DXH589845 DNL589836:DNL589845 DDP589836:DDP589845 CTT589836:CTT589845 CJX589836:CJX589845 CAB589836:CAB589845 BQF589836:BQF589845 BGJ589836:BGJ589845 AWN589836:AWN589845 AMR589836:AMR589845 ACV589836:ACV589845 SZ589836:SZ589845 JD589836:JD589845 H589836:H589845 WVP524300:WVP524309 WLT524300:WLT524309 WBX524300:WBX524309 VSB524300:VSB524309 VIF524300:VIF524309 UYJ524300:UYJ524309 UON524300:UON524309 UER524300:UER524309 TUV524300:TUV524309 TKZ524300:TKZ524309 TBD524300:TBD524309 SRH524300:SRH524309 SHL524300:SHL524309 RXP524300:RXP524309 RNT524300:RNT524309 RDX524300:RDX524309 QUB524300:QUB524309 QKF524300:QKF524309 QAJ524300:QAJ524309 PQN524300:PQN524309 PGR524300:PGR524309 OWV524300:OWV524309 OMZ524300:OMZ524309 ODD524300:ODD524309 NTH524300:NTH524309 NJL524300:NJL524309 MZP524300:MZP524309 MPT524300:MPT524309 MFX524300:MFX524309 LWB524300:LWB524309 LMF524300:LMF524309 LCJ524300:LCJ524309 KSN524300:KSN524309 KIR524300:KIR524309 JYV524300:JYV524309 JOZ524300:JOZ524309 JFD524300:JFD524309 IVH524300:IVH524309 ILL524300:ILL524309 IBP524300:IBP524309 HRT524300:HRT524309 HHX524300:HHX524309 GYB524300:GYB524309 GOF524300:GOF524309 GEJ524300:GEJ524309 FUN524300:FUN524309 FKR524300:FKR524309 FAV524300:FAV524309 EQZ524300:EQZ524309 EHD524300:EHD524309 DXH524300:DXH524309 DNL524300:DNL524309 DDP524300:DDP524309 CTT524300:CTT524309 CJX524300:CJX524309 CAB524300:CAB524309 BQF524300:BQF524309 BGJ524300:BGJ524309 AWN524300:AWN524309 AMR524300:AMR524309 ACV524300:ACV524309 SZ524300:SZ524309 JD524300:JD524309 H524300:H524309 WVP458764:WVP458773 WLT458764:WLT458773 WBX458764:WBX458773 VSB458764:VSB458773 VIF458764:VIF458773 UYJ458764:UYJ458773 UON458764:UON458773 UER458764:UER458773 TUV458764:TUV458773 TKZ458764:TKZ458773 TBD458764:TBD458773 SRH458764:SRH458773 SHL458764:SHL458773 RXP458764:RXP458773 RNT458764:RNT458773 RDX458764:RDX458773 QUB458764:QUB458773 QKF458764:QKF458773 QAJ458764:QAJ458773 PQN458764:PQN458773 PGR458764:PGR458773 OWV458764:OWV458773 OMZ458764:OMZ458773 ODD458764:ODD458773 NTH458764:NTH458773 NJL458764:NJL458773 MZP458764:MZP458773 MPT458764:MPT458773 MFX458764:MFX458773 LWB458764:LWB458773 LMF458764:LMF458773 LCJ458764:LCJ458773 KSN458764:KSN458773 KIR458764:KIR458773 JYV458764:JYV458773 JOZ458764:JOZ458773 JFD458764:JFD458773 IVH458764:IVH458773 ILL458764:ILL458773 IBP458764:IBP458773 HRT458764:HRT458773 HHX458764:HHX458773 GYB458764:GYB458773 GOF458764:GOF458773 GEJ458764:GEJ458773 FUN458764:FUN458773 FKR458764:FKR458773 FAV458764:FAV458773 EQZ458764:EQZ458773 EHD458764:EHD458773 DXH458764:DXH458773 DNL458764:DNL458773 DDP458764:DDP458773 CTT458764:CTT458773 CJX458764:CJX458773 CAB458764:CAB458773 BQF458764:BQF458773 BGJ458764:BGJ458773 AWN458764:AWN458773 AMR458764:AMR458773 ACV458764:ACV458773 SZ458764:SZ458773 JD458764:JD458773 H458764:H458773 WVP393228:WVP393237 WLT393228:WLT393237 WBX393228:WBX393237 VSB393228:VSB393237 VIF393228:VIF393237 UYJ393228:UYJ393237 UON393228:UON393237 UER393228:UER393237 TUV393228:TUV393237 TKZ393228:TKZ393237 TBD393228:TBD393237 SRH393228:SRH393237 SHL393228:SHL393237 RXP393228:RXP393237 RNT393228:RNT393237 RDX393228:RDX393237 QUB393228:QUB393237 QKF393228:QKF393237 QAJ393228:QAJ393237 PQN393228:PQN393237 PGR393228:PGR393237 OWV393228:OWV393237 OMZ393228:OMZ393237 ODD393228:ODD393237 NTH393228:NTH393237 NJL393228:NJL393237 MZP393228:MZP393237 MPT393228:MPT393237 MFX393228:MFX393237 LWB393228:LWB393237 LMF393228:LMF393237 LCJ393228:LCJ393237 KSN393228:KSN393237 KIR393228:KIR393237 JYV393228:JYV393237 JOZ393228:JOZ393237 JFD393228:JFD393237 IVH393228:IVH393237 ILL393228:ILL393237 IBP393228:IBP393237 HRT393228:HRT393237 HHX393228:HHX393237 GYB393228:GYB393237 GOF393228:GOF393237 GEJ393228:GEJ393237 FUN393228:FUN393237 FKR393228:FKR393237 FAV393228:FAV393237 EQZ393228:EQZ393237 EHD393228:EHD393237 DXH393228:DXH393237 DNL393228:DNL393237 DDP393228:DDP393237 CTT393228:CTT393237 CJX393228:CJX393237 CAB393228:CAB393237 BQF393228:BQF393237 BGJ393228:BGJ393237 AWN393228:AWN393237 AMR393228:AMR393237 ACV393228:ACV393237 SZ393228:SZ393237 JD393228:JD393237 H393228:H393237 WVP327692:WVP327701 WLT327692:WLT327701 WBX327692:WBX327701 VSB327692:VSB327701 VIF327692:VIF327701 UYJ327692:UYJ327701 UON327692:UON327701 UER327692:UER327701 TUV327692:TUV327701 TKZ327692:TKZ327701 TBD327692:TBD327701 SRH327692:SRH327701 SHL327692:SHL327701 RXP327692:RXP327701 RNT327692:RNT327701 RDX327692:RDX327701 QUB327692:QUB327701 QKF327692:QKF327701 QAJ327692:QAJ327701 PQN327692:PQN327701 PGR327692:PGR327701 OWV327692:OWV327701 OMZ327692:OMZ327701 ODD327692:ODD327701 NTH327692:NTH327701 NJL327692:NJL327701 MZP327692:MZP327701 MPT327692:MPT327701 MFX327692:MFX327701 LWB327692:LWB327701 LMF327692:LMF327701 LCJ327692:LCJ327701 KSN327692:KSN327701 KIR327692:KIR327701 JYV327692:JYV327701 JOZ327692:JOZ327701 JFD327692:JFD327701 IVH327692:IVH327701 ILL327692:ILL327701 IBP327692:IBP327701 HRT327692:HRT327701 HHX327692:HHX327701 GYB327692:GYB327701 GOF327692:GOF327701 GEJ327692:GEJ327701 FUN327692:FUN327701 FKR327692:FKR327701 FAV327692:FAV327701 EQZ327692:EQZ327701 EHD327692:EHD327701 DXH327692:DXH327701 DNL327692:DNL327701 DDP327692:DDP327701 CTT327692:CTT327701 CJX327692:CJX327701 CAB327692:CAB327701 BQF327692:BQF327701 BGJ327692:BGJ327701 AWN327692:AWN327701 AMR327692:AMR327701 ACV327692:ACV327701 SZ327692:SZ327701 JD327692:JD327701 H327692:H327701 WVP262156:WVP262165 WLT262156:WLT262165 WBX262156:WBX262165 VSB262156:VSB262165 VIF262156:VIF262165 UYJ262156:UYJ262165 UON262156:UON262165 UER262156:UER262165 TUV262156:TUV262165 TKZ262156:TKZ262165 TBD262156:TBD262165 SRH262156:SRH262165 SHL262156:SHL262165 RXP262156:RXP262165 RNT262156:RNT262165 RDX262156:RDX262165 QUB262156:QUB262165 QKF262156:QKF262165 QAJ262156:QAJ262165 PQN262156:PQN262165 PGR262156:PGR262165 OWV262156:OWV262165 OMZ262156:OMZ262165 ODD262156:ODD262165 NTH262156:NTH262165 NJL262156:NJL262165 MZP262156:MZP262165 MPT262156:MPT262165 MFX262156:MFX262165 LWB262156:LWB262165 LMF262156:LMF262165 LCJ262156:LCJ262165 KSN262156:KSN262165 KIR262156:KIR262165 JYV262156:JYV262165 JOZ262156:JOZ262165 JFD262156:JFD262165 IVH262156:IVH262165 ILL262156:ILL262165 IBP262156:IBP262165 HRT262156:HRT262165 HHX262156:HHX262165 GYB262156:GYB262165 GOF262156:GOF262165 GEJ262156:GEJ262165 FUN262156:FUN262165 FKR262156:FKR262165 FAV262156:FAV262165 EQZ262156:EQZ262165 EHD262156:EHD262165 DXH262156:DXH262165 DNL262156:DNL262165 DDP262156:DDP262165 CTT262156:CTT262165 CJX262156:CJX262165 CAB262156:CAB262165 BQF262156:BQF262165 BGJ262156:BGJ262165 AWN262156:AWN262165 AMR262156:AMR262165 ACV262156:ACV262165 SZ262156:SZ262165 JD262156:JD262165 H262156:H262165 WVP196620:WVP196629 WLT196620:WLT196629 WBX196620:WBX196629 VSB196620:VSB196629 VIF196620:VIF196629 UYJ196620:UYJ196629 UON196620:UON196629 UER196620:UER196629 TUV196620:TUV196629 TKZ196620:TKZ196629 TBD196620:TBD196629 SRH196620:SRH196629 SHL196620:SHL196629 RXP196620:RXP196629 RNT196620:RNT196629 RDX196620:RDX196629 QUB196620:QUB196629 QKF196620:QKF196629 QAJ196620:QAJ196629 PQN196620:PQN196629 PGR196620:PGR196629 OWV196620:OWV196629 OMZ196620:OMZ196629 ODD196620:ODD196629 NTH196620:NTH196629 NJL196620:NJL196629 MZP196620:MZP196629 MPT196620:MPT196629 MFX196620:MFX196629 LWB196620:LWB196629 LMF196620:LMF196629 LCJ196620:LCJ196629 KSN196620:KSN196629 KIR196620:KIR196629 JYV196620:JYV196629 JOZ196620:JOZ196629 JFD196620:JFD196629 IVH196620:IVH196629 ILL196620:ILL196629 IBP196620:IBP196629 HRT196620:HRT196629 HHX196620:HHX196629 GYB196620:GYB196629 GOF196620:GOF196629 GEJ196620:GEJ196629 FUN196620:FUN196629 FKR196620:FKR196629 FAV196620:FAV196629 EQZ196620:EQZ196629 EHD196620:EHD196629 DXH196620:DXH196629 DNL196620:DNL196629 DDP196620:DDP196629 CTT196620:CTT196629 CJX196620:CJX196629 CAB196620:CAB196629 BQF196620:BQF196629 BGJ196620:BGJ196629 AWN196620:AWN196629 AMR196620:AMR196629 ACV196620:ACV196629 SZ196620:SZ196629 JD196620:JD196629 H196620:H196629 WVP131084:WVP131093 WLT131084:WLT131093 WBX131084:WBX131093 VSB131084:VSB131093 VIF131084:VIF131093 UYJ131084:UYJ131093 UON131084:UON131093 UER131084:UER131093 TUV131084:TUV131093 TKZ131084:TKZ131093 TBD131084:TBD131093 SRH131084:SRH131093 SHL131084:SHL131093 RXP131084:RXP131093 RNT131084:RNT131093 RDX131084:RDX131093 QUB131084:QUB131093 QKF131084:QKF131093 QAJ131084:QAJ131093 PQN131084:PQN131093 PGR131084:PGR131093 OWV131084:OWV131093 OMZ131084:OMZ131093 ODD131084:ODD131093 NTH131084:NTH131093 NJL131084:NJL131093 MZP131084:MZP131093 MPT131084:MPT131093 MFX131084:MFX131093 LWB131084:LWB131093 LMF131084:LMF131093 LCJ131084:LCJ131093 KSN131084:KSN131093 KIR131084:KIR131093 JYV131084:JYV131093 JOZ131084:JOZ131093 JFD131084:JFD131093 IVH131084:IVH131093 ILL131084:ILL131093 IBP131084:IBP131093 HRT131084:HRT131093 HHX131084:HHX131093 GYB131084:GYB131093 GOF131084:GOF131093 GEJ131084:GEJ131093 FUN131084:FUN131093 FKR131084:FKR131093 FAV131084:FAV131093 EQZ131084:EQZ131093 EHD131084:EHD131093 DXH131084:DXH131093 DNL131084:DNL131093 DDP131084:DDP131093 CTT131084:CTT131093 CJX131084:CJX131093 CAB131084:CAB131093 BQF131084:BQF131093 BGJ131084:BGJ131093 AWN131084:AWN131093 AMR131084:AMR131093 ACV131084:ACV131093 SZ131084:SZ131093 JD131084:JD131093 H131084:H131093 WVP65548:WVP65557 WLT65548:WLT65557 WBX65548:WBX65557 VSB65548:VSB65557 VIF65548:VIF65557 UYJ65548:UYJ65557 UON65548:UON65557 UER65548:UER65557 TUV65548:TUV65557 TKZ65548:TKZ65557 TBD65548:TBD65557 SRH65548:SRH65557 SHL65548:SHL65557 RXP65548:RXP65557 RNT65548:RNT65557 RDX65548:RDX65557 QUB65548:QUB65557 QKF65548:QKF65557 QAJ65548:QAJ65557 PQN65548:PQN65557 PGR65548:PGR65557 OWV65548:OWV65557 OMZ65548:OMZ65557 ODD65548:ODD65557 NTH65548:NTH65557 NJL65548:NJL65557 MZP65548:MZP65557 MPT65548:MPT65557 MFX65548:MFX65557 LWB65548:LWB65557 LMF65548:LMF65557 LCJ65548:LCJ65557 KSN65548:KSN65557 KIR65548:KIR65557 JYV65548:JYV65557 JOZ65548:JOZ65557 JFD65548:JFD65557 IVH65548:IVH65557 ILL65548:ILL65557 IBP65548:IBP65557 HRT65548:HRT65557 HHX65548:HHX65557 GYB65548:GYB65557 GOF65548:GOF65557 GEJ65548:GEJ65557 FUN65548:FUN65557 FKR65548:FKR65557 FAV65548:FAV65557 EQZ65548:EQZ65557 EHD65548:EHD65557 DXH65548:DXH65557 DNL65548:DNL65557 DDP65548:DDP65557 CTT65548:CTT65557 CJX65548:CJX65557 CAB65548:CAB65557 BQF65548:BQF65557 BGJ65548:BGJ65557 AWN65548:AWN65557 AMR65548:AMR65557 ACV65548:ACV65557 SZ65548:SZ65557 JD65548:JD65557 WVP32:WVP56 WLT32:WLT56 WBX32:WBX56 VSB32:VSB56 VIF32:VIF56 UYJ32:UYJ56 UON32:UON56 UER32:UER56 TUV32:TUV56 TKZ32:TKZ56 TBD32:TBD56 SRH32:SRH56 SHL32:SHL56 RXP32:RXP56 RNT32:RNT56 RDX32:RDX56 QUB32:QUB56 QKF32:QKF56 QAJ32:QAJ56 PQN32:PQN56 PGR32:PGR56 OWV32:OWV56 OMZ32:OMZ56 ODD32:ODD56 NTH32:NTH56 NJL32:NJL56 MZP32:MZP56 MPT32:MPT56 MFX32:MFX56 LWB32:LWB56 LMF32:LMF56 LCJ32:LCJ56 KSN32:KSN56 KIR32:KIR56 JYV32:JYV56 JOZ32:JOZ56 JFD32:JFD56 IVH32:IVH56 ILL32:ILL56 IBP32:IBP56 HRT32:HRT56 HHX32:HHX56 GYB32:GYB56 GOF32:GOF56 GEJ32:GEJ56 FUN32:FUN56 FKR32:FKR56 FAV32:FAV56 EQZ32:EQZ56 EHD32:EHD56 DXH32:DXH56 DNL32:DNL56 DDP32:DDP56 CTT32:CTT56 CJX32:CJX56 CAB32:CAB56 BQF32:BQF56 BGJ32:BGJ56 AWN32:AWN56 AMR32:AMR56 ACV32:ACV56 SZ32:SZ56 JD32:JD56" xr:uid="{00000000-0002-0000-0200-000003000000}">
      <formula1>#REF!</formula1>
    </dataValidation>
    <dataValidation type="list" showInputMessage="1" showErrorMessage="1" error="右側の▼をクリックして、該当する番号を選択してください。" sqref="WVL983052:WVL983061 IZ32:IZ56 SV32:SV56 ACR32:ACR56 AMN32:AMN56 AWJ32:AWJ56 BGF32:BGF56 BQB32:BQB56 BZX32:BZX56 CJT32:CJT56 CTP32:CTP56 DDL32:DDL56 DNH32:DNH56 DXD32:DXD56 EGZ32:EGZ56 EQV32:EQV56 FAR32:FAR56 FKN32:FKN56 FUJ32:FUJ56 GEF32:GEF56 GOB32:GOB56 GXX32:GXX56 HHT32:HHT56 HRP32:HRP56 IBL32:IBL56 ILH32:ILH56 IVD32:IVD56 JEZ32:JEZ56 JOV32:JOV56 JYR32:JYR56 KIN32:KIN56 KSJ32:KSJ56 LCF32:LCF56 LMB32:LMB56 LVX32:LVX56 MFT32:MFT56 MPP32:MPP56 MZL32:MZL56 NJH32:NJH56 NTD32:NTD56 OCZ32:OCZ56 OMV32:OMV56 OWR32:OWR56 PGN32:PGN56 PQJ32:PQJ56 QAF32:QAF56 QKB32:QKB56 QTX32:QTX56 RDT32:RDT56 RNP32:RNP56 RXL32:RXL56 SHH32:SHH56 SRD32:SRD56 TAZ32:TAZ56 TKV32:TKV56 TUR32:TUR56 UEN32:UEN56 UOJ32:UOJ56 UYF32:UYF56 VIB32:VIB56 VRX32:VRX56 WBT32:WBT56 WLP32:WLP56 WVL32:WVL56 IZ65548:IZ65557 SV65548:SV65557 ACR65548:ACR65557 AMN65548:AMN65557 AWJ65548:AWJ65557 BGF65548:BGF65557 BQB65548:BQB65557 BZX65548:BZX65557 CJT65548:CJT65557 CTP65548:CTP65557 DDL65548:DDL65557 DNH65548:DNH65557 DXD65548:DXD65557 EGZ65548:EGZ65557 EQV65548:EQV65557 FAR65548:FAR65557 FKN65548:FKN65557 FUJ65548:FUJ65557 GEF65548:GEF65557 GOB65548:GOB65557 GXX65548:GXX65557 HHT65548:HHT65557 HRP65548:HRP65557 IBL65548:IBL65557 ILH65548:ILH65557 IVD65548:IVD65557 JEZ65548:JEZ65557 JOV65548:JOV65557 JYR65548:JYR65557 KIN65548:KIN65557 KSJ65548:KSJ65557 LCF65548:LCF65557 LMB65548:LMB65557 LVX65548:LVX65557 MFT65548:MFT65557 MPP65548:MPP65557 MZL65548:MZL65557 NJH65548:NJH65557 NTD65548:NTD65557 OCZ65548:OCZ65557 OMV65548:OMV65557 OWR65548:OWR65557 PGN65548:PGN65557 PQJ65548:PQJ65557 QAF65548:QAF65557 QKB65548:QKB65557 QTX65548:QTX65557 RDT65548:RDT65557 RNP65548:RNP65557 RXL65548:RXL65557 SHH65548:SHH65557 SRD65548:SRD65557 TAZ65548:TAZ65557 TKV65548:TKV65557 TUR65548:TUR65557 UEN65548:UEN65557 UOJ65548:UOJ65557 UYF65548:UYF65557 VIB65548:VIB65557 VRX65548:VRX65557 WBT65548:WBT65557 WLP65548:WLP65557 WVL65548:WVL65557 IZ131084:IZ131093 SV131084:SV131093 ACR131084:ACR131093 AMN131084:AMN131093 AWJ131084:AWJ131093 BGF131084:BGF131093 BQB131084:BQB131093 BZX131084:BZX131093 CJT131084:CJT131093 CTP131084:CTP131093 DDL131084:DDL131093 DNH131084:DNH131093 DXD131084:DXD131093 EGZ131084:EGZ131093 EQV131084:EQV131093 FAR131084:FAR131093 FKN131084:FKN131093 FUJ131084:FUJ131093 GEF131084:GEF131093 GOB131084:GOB131093 GXX131084:GXX131093 HHT131084:HHT131093 HRP131084:HRP131093 IBL131084:IBL131093 ILH131084:ILH131093 IVD131084:IVD131093 JEZ131084:JEZ131093 JOV131084:JOV131093 JYR131084:JYR131093 KIN131084:KIN131093 KSJ131084:KSJ131093 LCF131084:LCF131093 LMB131084:LMB131093 LVX131084:LVX131093 MFT131084:MFT131093 MPP131084:MPP131093 MZL131084:MZL131093 NJH131084:NJH131093 NTD131084:NTD131093 OCZ131084:OCZ131093 OMV131084:OMV131093 OWR131084:OWR131093 PGN131084:PGN131093 PQJ131084:PQJ131093 QAF131084:QAF131093 QKB131084:QKB131093 QTX131084:QTX131093 RDT131084:RDT131093 RNP131084:RNP131093 RXL131084:RXL131093 SHH131084:SHH131093 SRD131084:SRD131093 TAZ131084:TAZ131093 TKV131084:TKV131093 TUR131084:TUR131093 UEN131084:UEN131093 UOJ131084:UOJ131093 UYF131084:UYF131093 VIB131084:VIB131093 VRX131084:VRX131093 WBT131084:WBT131093 WLP131084:WLP131093 WVL131084:WVL131093 IZ196620:IZ196629 SV196620:SV196629 ACR196620:ACR196629 AMN196620:AMN196629 AWJ196620:AWJ196629 BGF196620:BGF196629 BQB196620:BQB196629 BZX196620:BZX196629 CJT196620:CJT196629 CTP196620:CTP196629 DDL196620:DDL196629 DNH196620:DNH196629 DXD196620:DXD196629 EGZ196620:EGZ196629 EQV196620:EQV196629 FAR196620:FAR196629 FKN196620:FKN196629 FUJ196620:FUJ196629 GEF196620:GEF196629 GOB196620:GOB196629 GXX196620:GXX196629 HHT196620:HHT196629 HRP196620:HRP196629 IBL196620:IBL196629 ILH196620:ILH196629 IVD196620:IVD196629 JEZ196620:JEZ196629 JOV196620:JOV196629 JYR196620:JYR196629 KIN196620:KIN196629 KSJ196620:KSJ196629 LCF196620:LCF196629 LMB196620:LMB196629 LVX196620:LVX196629 MFT196620:MFT196629 MPP196620:MPP196629 MZL196620:MZL196629 NJH196620:NJH196629 NTD196620:NTD196629 OCZ196620:OCZ196629 OMV196620:OMV196629 OWR196620:OWR196629 PGN196620:PGN196629 PQJ196620:PQJ196629 QAF196620:QAF196629 QKB196620:QKB196629 QTX196620:QTX196629 RDT196620:RDT196629 RNP196620:RNP196629 RXL196620:RXL196629 SHH196620:SHH196629 SRD196620:SRD196629 TAZ196620:TAZ196629 TKV196620:TKV196629 TUR196620:TUR196629 UEN196620:UEN196629 UOJ196620:UOJ196629 UYF196620:UYF196629 VIB196620:VIB196629 VRX196620:VRX196629 WBT196620:WBT196629 WLP196620:WLP196629 WVL196620:WVL196629 IZ262156:IZ262165 SV262156:SV262165 ACR262156:ACR262165 AMN262156:AMN262165 AWJ262156:AWJ262165 BGF262156:BGF262165 BQB262156:BQB262165 BZX262156:BZX262165 CJT262156:CJT262165 CTP262156:CTP262165 DDL262156:DDL262165 DNH262156:DNH262165 DXD262156:DXD262165 EGZ262156:EGZ262165 EQV262156:EQV262165 FAR262156:FAR262165 FKN262156:FKN262165 FUJ262156:FUJ262165 GEF262156:GEF262165 GOB262156:GOB262165 GXX262156:GXX262165 HHT262156:HHT262165 HRP262156:HRP262165 IBL262156:IBL262165 ILH262156:ILH262165 IVD262156:IVD262165 JEZ262156:JEZ262165 JOV262156:JOV262165 JYR262156:JYR262165 KIN262156:KIN262165 KSJ262156:KSJ262165 LCF262156:LCF262165 LMB262156:LMB262165 LVX262156:LVX262165 MFT262156:MFT262165 MPP262156:MPP262165 MZL262156:MZL262165 NJH262156:NJH262165 NTD262156:NTD262165 OCZ262156:OCZ262165 OMV262156:OMV262165 OWR262156:OWR262165 PGN262156:PGN262165 PQJ262156:PQJ262165 QAF262156:QAF262165 QKB262156:QKB262165 QTX262156:QTX262165 RDT262156:RDT262165 RNP262156:RNP262165 RXL262156:RXL262165 SHH262156:SHH262165 SRD262156:SRD262165 TAZ262156:TAZ262165 TKV262156:TKV262165 TUR262156:TUR262165 UEN262156:UEN262165 UOJ262156:UOJ262165 UYF262156:UYF262165 VIB262156:VIB262165 VRX262156:VRX262165 WBT262156:WBT262165 WLP262156:WLP262165 WVL262156:WVL262165 IZ327692:IZ327701 SV327692:SV327701 ACR327692:ACR327701 AMN327692:AMN327701 AWJ327692:AWJ327701 BGF327692:BGF327701 BQB327692:BQB327701 BZX327692:BZX327701 CJT327692:CJT327701 CTP327692:CTP327701 DDL327692:DDL327701 DNH327692:DNH327701 DXD327692:DXD327701 EGZ327692:EGZ327701 EQV327692:EQV327701 FAR327692:FAR327701 FKN327692:FKN327701 FUJ327692:FUJ327701 GEF327692:GEF327701 GOB327692:GOB327701 GXX327692:GXX327701 HHT327692:HHT327701 HRP327692:HRP327701 IBL327692:IBL327701 ILH327692:ILH327701 IVD327692:IVD327701 JEZ327692:JEZ327701 JOV327692:JOV327701 JYR327692:JYR327701 KIN327692:KIN327701 KSJ327692:KSJ327701 LCF327692:LCF327701 LMB327692:LMB327701 LVX327692:LVX327701 MFT327692:MFT327701 MPP327692:MPP327701 MZL327692:MZL327701 NJH327692:NJH327701 NTD327692:NTD327701 OCZ327692:OCZ327701 OMV327692:OMV327701 OWR327692:OWR327701 PGN327692:PGN327701 PQJ327692:PQJ327701 QAF327692:QAF327701 QKB327692:QKB327701 QTX327692:QTX327701 RDT327692:RDT327701 RNP327692:RNP327701 RXL327692:RXL327701 SHH327692:SHH327701 SRD327692:SRD327701 TAZ327692:TAZ327701 TKV327692:TKV327701 TUR327692:TUR327701 UEN327692:UEN327701 UOJ327692:UOJ327701 UYF327692:UYF327701 VIB327692:VIB327701 VRX327692:VRX327701 WBT327692:WBT327701 WLP327692:WLP327701 WVL327692:WVL327701 IZ393228:IZ393237 SV393228:SV393237 ACR393228:ACR393237 AMN393228:AMN393237 AWJ393228:AWJ393237 BGF393228:BGF393237 BQB393228:BQB393237 BZX393228:BZX393237 CJT393228:CJT393237 CTP393228:CTP393237 DDL393228:DDL393237 DNH393228:DNH393237 DXD393228:DXD393237 EGZ393228:EGZ393237 EQV393228:EQV393237 FAR393228:FAR393237 FKN393228:FKN393237 FUJ393228:FUJ393237 GEF393228:GEF393237 GOB393228:GOB393237 GXX393228:GXX393237 HHT393228:HHT393237 HRP393228:HRP393237 IBL393228:IBL393237 ILH393228:ILH393237 IVD393228:IVD393237 JEZ393228:JEZ393237 JOV393228:JOV393237 JYR393228:JYR393237 KIN393228:KIN393237 KSJ393228:KSJ393237 LCF393228:LCF393237 LMB393228:LMB393237 LVX393228:LVX393237 MFT393228:MFT393237 MPP393228:MPP393237 MZL393228:MZL393237 NJH393228:NJH393237 NTD393228:NTD393237 OCZ393228:OCZ393237 OMV393228:OMV393237 OWR393228:OWR393237 PGN393228:PGN393237 PQJ393228:PQJ393237 QAF393228:QAF393237 QKB393228:QKB393237 QTX393228:QTX393237 RDT393228:RDT393237 RNP393228:RNP393237 RXL393228:RXL393237 SHH393228:SHH393237 SRD393228:SRD393237 TAZ393228:TAZ393237 TKV393228:TKV393237 TUR393228:TUR393237 UEN393228:UEN393237 UOJ393228:UOJ393237 UYF393228:UYF393237 VIB393228:VIB393237 VRX393228:VRX393237 WBT393228:WBT393237 WLP393228:WLP393237 WVL393228:WVL393237 IZ458764:IZ458773 SV458764:SV458773 ACR458764:ACR458773 AMN458764:AMN458773 AWJ458764:AWJ458773 BGF458764:BGF458773 BQB458764:BQB458773 BZX458764:BZX458773 CJT458764:CJT458773 CTP458764:CTP458773 DDL458764:DDL458773 DNH458764:DNH458773 DXD458764:DXD458773 EGZ458764:EGZ458773 EQV458764:EQV458773 FAR458764:FAR458773 FKN458764:FKN458773 FUJ458764:FUJ458773 GEF458764:GEF458773 GOB458764:GOB458773 GXX458764:GXX458773 HHT458764:HHT458773 HRP458764:HRP458773 IBL458764:IBL458773 ILH458764:ILH458773 IVD458764:IVD458773 JEZ458764:JEZ458773 JOV458764:JOV458773 JYR458764:JYR458773 KIN458764:KIN458773 KSJ458764:KSJ458773 LCF458764:LCF458773 LMB458764:LMB458773 LVX458764:LVX458773 MFT458764:MFT458773 MPP458764:MPP458773 MZL458764:MZL458773 NJH458764:NJH458773 NTD458764:NTD458773 OCZ458764:OCZ458773 OMV458764:OMV458773 OWR458764:OWR458773 PGN458764:PGN458773 PQJ458764:PQJ458773 QAF458764:QAF458773 QKB458764:QKB458773 QTX458764:QTX458773 RDT458764:RDT458773 RNP458764:RNP458773 RXL458764:RXL458773 SHH458764:SHH458773 SRD458764:SRD458773 TAZ458764:TAZ458773 TKV458764:TKV458773 TUR458764:TUR458773 UEN458764:UEN458773 UOJ458764:UOJ458773 UYF458764:UYF458773 VIB458764:VIB458773 VRX458764:VRX458773 WBT458764:WBT458773 WLP458764:WLP458773 WVL458764:WVL458773 IZ524300:IZ524309 SV524300:SV524309 ACR524300:ACR524309 AMN524300:AMN524309 AWJ524300:AWJ524309 BGF524300:BGF524309 BQB524300:BQB524309 BZX524300:BZX524309 CJT524300:CJT524309 CTP524300:CTP524309 DDL524300:DDL524309 DNH524300:DNH524309 DXD524300:DXD524309 EGZ524300:EGZ524309 EQV524300:EQV524309 FAR524300:FAR524309 FKN524300:FKN524309 FUJ524300:FUJ524309 GEF524300:GEF524309 GOB524300:GOB524309 GXX524300:GXX524309 HHT524300:HHT524309 HRP524300:HRP524309 IBL524300:IBL524309 ILH524300:ILH524309 IVD524300:IVD524309 JEZ524300:JEZ524309 JOV524300:JOV524309 JYR524300:JYR524309 KIN524300:KIN524309 KSJ524300:KSJ524309 LCF524300:LCF524309 LMB524300:LMB524309 LVX524300:LVX524309 MFT524300:MFT524309 MPP524300:MPP524309 MZL524300:MZL524309 NJH524300:NJH524309 NTD524300:NTD524309 OCZ524300:OCZ524309 OMV524300:OMV524309 OWR524300:OWR524309 PGN524300:PGN524309 PQJ524300:PQJ524309 QAF524300:QAF524309 QKB524300:QKB524309 QTX524300:QTX524309 RDT524300:RDT524309 RNP524300:RNP524309 RXL524300:RXL524309 SHH524300:SHH524309 SRD524300:SRD524309 TAZ524300:TAZ524309 TKV524300:TKV524309 TUR524300:TUR524309 UEN524300:UEN524309 UOJ524300:UOJ524309 UYF524300:UYF524309 VIB524300:VIB524309 VRX524300:VRX524309 WBT524300:WBT524309 WLP524300:WLP524309 WVL524300:WVL524309 IZ589836:IZ589845 SV589836:SV589845 ACR589836:ACR589845 AMN589836:AMN589845 AWJ589836:AWJ589845 BGF589836:BGF589845 BQB589836:BQB589845 BZX589836:BZX589845 CJT589836:CJT589845 CTP589836:CTP589845 DDL589836:DDL589845 DNH589836:DNH589845 DXD589836:DXD589845 EGZ589836:EGZ589845 EQV589836:EQV589845 FAR589836:FAR589845 FKN589836:FKN589845 FUJ589836:FUJ589845 GEF589836:GEF589845 GOB589836:GOB589845 GXX589836:GXX589845 HHT589836:HHT589845 HRP589836:HRP589845 IBL589836:IBL589845 ILH589836:ILH589845 IVD589836:IVD589845 JEZ589836:JEZ589845 JOV589836:JOV589845 JYR589836:JYR589845 KIN589836:KIN589845 KSJ589836:KSJ589845 LCF589836:LCF589845 LMB589836:LMB589845 LVX589836:LVX589845 MFT589836:MFT589845 MPP589836:MPP589845 MZL589836:MZL589845 NJH589836:NJH589845 NTD589836:NTD589845 OCZ589836:OCZ589845 OMV589836:OMV589845 OWR589836:OWR589845 PGN589836:PGN589845 PQJ589836:PQJ589845 QAF589836:QAF589845 QKB589836:QKB589845 QTX589836:QTX589845 RDT589836:RDT589845 RNP589836:RNP589845 RXL589836:RXL589845 SHH589836:SHH589845 SRD589836:SRD589845 TAZ589836:TAZ589845 TKV589836:TKV589845 TUR589836:TUR589845 UEN589836:UEN589845 UOJ589836:UOJ589845 UYF589836:UYF589845 VIB589836:VIB589845 VRX589836:VRX589845 WBT589836:WBT589845 WLP589836:WLP589845 WVL589836:WVL589845 IZ655372:IZ655381 SV655372:SV655381 ACR655372:ACR655381 AMN655372:AMN655381 AWJ655372:AWJ655381 BGF655372:BGF655381 BQB655372:BQB655381 BZX655372:BZX655381 CJT655372:CJT655381 CTP655372:CTP655381 DDL655372:DDL655381 DNH655372:DNH655381 DXD655372:DXD655381 EGZ655372:EGZ655381 EQV655372:EQV655381 FAR655372:FAR655381 FKN655372:FKN655381 FUJ655372:FUJ655381 GEF655372:GEF655381 GOB655372:GOB655381 GXX655372:GXX655381 HHT655372:HHT655381 HRP655372:HRP655381 IBL655372:IBL655381 ILH655372:ILH655381 IVD655372:IVD655381 JEZ655372:JEZ655381 JOV655372:JOV655381 JYR655372:JYR655381 KIN655372:KIN655381 KSJ655372:KSJ655381 LCF655372:LCF655381 LMB655372:LMB655381 LVX655372:LVX655381 MFT655372:MFT655381 MPP655372:MPP655381 MZL655372:MZL655381 NJH655372:NJH655381 NTD655372:NTD655381 OCZ655372:OCZ655381 OMV655372:OMV655381 OWR655372:OWR655381 PGN655372:PGN655381 PQJ655372:PQJ655381 QAF655372:QAF655381 QKB655372:QKB655381 QTX655372:QTX655381 RDT655372:RDT655381 RNP655372:RNP655381 RXL655372:RXL655381 SHH655372:SHH655381 SRD655372:SRD655381 TAZ655372:TAZ655381 TKV655372:TKV655381 TUR655372:TUR655381 UEN655372:UEN655381 UOJ655372:UOJ655381 UYF655372:UYF655381 VIB655372:VIB655381 VRX655372:VRX655381 WBT655372:WBT655381 WLP655372:WLP655381 WVL655372:WVL655381 IZ720908:IZ720917 SV720908:SV720917 ACR720908:ACR720917 AMN720908:AMN720917 AWJ720908:AWJ720917 BGF720908:BGF720917 BQB720908:BQB720917 BZX720908:BZX720917 CJT720908:CJT720917 CTP720908:CTP720917 DDL720908:DDL720917 DNH720908:DNH720917 DXD720908:DXD720917 EGZ720908:EGZ720917 EQV720908:EQV720917 FAR720908:FAR720917 FKN720908:FKN720917 FUJ720908:FUJ720917 GEF720908:GEF720917 GOB720908:GOB720917 GXX720908:GXX720917 HHT720908:HHT720917 HRP720908:HRP720917 IBL720908:IBL720917 ILH720908:ILH720917 IVD720908:IVD720917 JEZ720908:JEZ720917 JOV720908:JOV720917 JYR720908:JYR720917 KIN720908:KIN720917 KSJ720908:KSJ720917 LCF720908:LCF720917 LMB720908:LMB720917 LVX720908:LVX720917 MFT720908:MFT720917 MPP720908:MPP720917 MZL720908:MZL720917 NJH720908:NJH720917 NTD720908:NTD720917 OCZ720908:OCZ720917 OMV720908:OMV720917 OWR720908:OWR720917 PGN720908:PGN720917 PQJ720908:PQJ720917 QAF720908:QAF720917 QKB720908:QKB720917 QTX720908:QTX720917 RDT720908:RDT720917 RNP720908:RNP720917 RXL720908:RXL720917 SHH720908:SHH720917 SRD720908:SRD720917 TAZ720908:TAZ720917 TKV720908:TKV720917 TUR720908:TUR720917 UEN720908:UEN720917 UOJ720908:UOJ720917 UYF720908:UYF720917 VIB720908:VIB720917 VRX720908:VRX720917 WBT720908:WBT720917 WLP720908:WLP720917 WVL720908:WVL720917 IZ786444:IZ786453 SV786444:SV786453 ACR786444:ACR786453 AMN786444:AMN786453 AWJ786444:AWJ786453 BGF786444:BGF786453 BQB786444:BQB786453 BZX786444:BZX786453 CJT786444:CJT786453 CTP786444:CTP786453 DDL786444:DDL786453 DNH786444:DNH786453 DXD786444:DXD786453 EGZ786444:EGZ786453 EQV786444:EQV786453 FAR786444:FAR786453 FKN786444:FKN786453 FUJ786444:FUJ786453 GEF786444:GEF786453 GOB786444:GOB786453 GXX786444:GXX786453 HHT786444:HHT786453 HRP786444:HRP786453 IBL786444:IBL786453 ILH786444:ILH786453 IVD786444:IVD786453 JEZ786444:JEZ786453 JOV786444:JOV786453 JYR786444:JYR786453 KIN786444:KIN786453 KSJ786444:KSJ786453 LCF786444:LCF786453 LMB786444:LMB786453 LVX786444:LVX786453 MFT786444:MFT786453 MPP786444:MPP786453 MZL786444:MZL786453 NJH786444:NJH786453 NTD786444:NTD786453 OCZ786444:OCZ786453 OMV786444:OMV786453 OWR786444:OWR786453 PGN786444:PGN786453 PQJ786444:PQJ786453 QAF786444:QAF786453 QKB786444:QKB786453 QTX786444:QTX786453 RDT786444:RDT786453 RNP786444:RNP786453 RXL786444:RXL786453 SHH786444:SHH786453 SRD786444:SRD786453 TAZ786444:TAZ786453 TKV786444:TKV786453 TUR786444:TUR786453 UEN786444:UEN786453 UOJ786444:UOJ786453 UYF786444:UYF786453 VIB786444:VIB786453 VRX786444:VRX786453 WBT786444:WBT786453 WLP786444:WLP786453 WVL786444:WVL786453 IZ851980:IZ851989 SV851980:SV851989 ACR851980:ACR851989 AMN851980:AMN851989 AWJ851980:AWJ851989 BGF851980:BGF851989 BQB851980:BQB851989 BZX851980:BZX851989 CJT851980:CJT851989 CTP851980:CTP851989 DDL851980:DDL851989 DNH851980:DNH851989 DXD851980:DXD851989 EGZ851980:EGZ851989 EQV851980:EQV851989 FAR851980:FAR851989 FKN851980:FKN851989 FUJ851980:FUJ851989 GEF851980:GEF851989 GOB851980:GOB851989 GXX851980:GXX851989 HHT851980:HHT851989 HRP851980:HRP851989 IBL851980:IBL851989 ILH851980:ILH851989 IVD851980:IVD851989 JEZ851980:JEZ851989 JOV851980:JOV851989 JYR851980:JYR851989 KIN851980:KIN851989 KSJ851980:KSJ851989 LCF851980:LCF851989 LMB851980:LMB851989 LVX851980:LVX851989 MFT851980:MFT851989 MPP851980:MPP851989 MZL851980:MZL851989 NJH851980:NJH851989 NTD851980:NTD851989 OCZ851980:OCZ851989 OMV851980:OMV851989 OWR851980:OWR851989 PGN851980:PGN851989 PQJ851980:PQJ851989 QAF851980:QAF851989 QKB851980:QKB851989 QTX851980:QTX851989 RDT851980:RDT851989 RNP851980:RNP851989 RXL851980:RXL851989 SHH851980:SHH851989 SRD851980:SRD851989 TAZ851980:TAZ851989 TKV851980:TKV851989 TUR851980:TUR851989 UEN851980:UEN851989 UOJ851980:UOJ851989 UYF851980:UYF851989 VIB851980:VIB851989 VRX851980:VRX851989 WBT851980:WBT851989 WLP851980:WLP851989 WVL851980:WVL851989 IZ917516:IZ917525 SV917516:SV917525 ACR917516:ACR917525 AMN917516:AMN917525 AWJ917516:AWJ917525 BGF917516:BGF917525 BQB917516:BQB917525 BZX917516:BZX917525 CJT917516:CJT917525 CTP917516:CTP917525 DDL917516:DDL917525 DNH917516:DNH917525 DXD917516:DXD917525 EGZ917516:EGZ917525 EQV917516:EQV917525 FAR917516:FAR917525 FKN917516:FKN917525 FUJ917516:FUJ917525 GEF917516:GEF917525 GOB917516:GOB917525 GXX917516:GXX917525 HHT917516:HHT917525 HRP917516:HRP917525 IBL917516:IBL917525 ILH917516:ILH917525 IVD917516:IVD917525 JEZ917516:JEZ917525 JOV917516:JOV917525 JYR917516:JYR917525 KIN917516:KIN917525 KSJ917516:KSJ917525 LCF917516:LCF917525 LMB917516:LMB917525 LVX917516:LVX917525 MFT917516:MFT917525 MPP917516:MPP917525 MZL917516:MZL917525 NJH917516:NJH917525 NTD917516:NTD917525 OCZ917516:OCZ917525 OMV917516:OMV917525 OWR917516:OWR917525 PGN917516:PGN917525 PQJ917516:PQJ917525 QAF917516:QAF917525 QKB917516:QKB917525 QTX917516:QTX917525 RDT917516:RDT917525 RNP917516:RNP917525 RXL917516:RXL917525 SHH917516:SHH917525 SRD917516:SRD917525 TAZ917516:TAZ917525 TKV917516:TKV917525 TUR917516:TUR917525 UEN917516:UEN917525 UOJ917516:UOJ917525 UYF917516:UYF917525 VIB917516:VIB917525 VRX917516:VRX917525 WBT917516:WBT917525 WLP917516:WLP917525 WVL917516:WVL917525 IZ983052:IZ983061 SV983052:SV983061 ACR983052:ACR983061 AMN983052:AMN983061 AWJ983052:AWJ983061 BGF983052:BGF983061 BQB983052:BQB983061 BZX983052:BZX983061 CJT983052:CJT983061 CTP983052:CTP983061 DDL983052:DDL983061 DNH983052:DNH983061 DXD983052:DXD983061 EGZ983052:EGZ983061 EQV983052:EQV983061 FAR983052:FAR983061 FKN983052:FKN983061 FUJ983052:FUJ983061 GEF983052:GEF983061 GOB983052:GOB983061 GXX983052:GXX983061 HHT983052:HHT983061 HRP983052:HRP983061 IBL983052:IBL983061 ILH983052:ILH983061 IVD983052:IVD983061 JEZ983052:JEZ983061 JOV983052:JOV983061 JYR983052:JYR983061 KIN983052:KIN983061 KSJ983052:KSJ983061 LCF983052:LCF983061 LMB983052:LMB983061 LVX983052:LVX983061 MFT983052:MFT983061 MPP983052:MPP983061 MZL983052:MZL983061 NJH983052:NJH983061 NTD983052:NTD983061 OCZ983052:OCZ983061 OMV983052:OMV983061 OWR983052:OWR983061 PGN983052:PGN983061 PQJ983052:PQJ983061 QAF983052:QAF983061 QKB983052:QKB983061 QTX983052:QTX983061 RDT983052:RDT983061 RNP983052:RNP983061 RXL983052:RXL983061 SHH983052:SHH983061 SRD983052:SRD983061 TAZ983052:TAZ983061 TKV983052:TKV983061 TUR983052:TUR983061 UEN983052:UEN983061 UOJ983052:UOJ983061 UYF983052:UYF983061 VIB983052:VIB983061 VRX983052:VRX983061 WBT983052:WBT983061 WLP983052:WLP983061" xr:uid="{00000000-0002-0000-0200-000004000000}">
      <formula1>"教・職,教,職"</formula1>
    </dataValidation>
    <dataValidation showInputMessage="1" showErrorMessage="1" sqref="I32:I56 JE32:JE56 TA32:TA56 ACW32:ACW56 AMS32:AMS56 AWO32:AWO56 BGK32:BGK56 BQG32:BQG56 CAC32:CAC56 CJY32:CJY56 CTU32:CTU56 DDQ32:DDQ56 DNM32:DNM56 DXI32:DXI56 EHE32:EHE56 ERA32:ERA56 FAW32:FAW56 FKS32:FKS56 FUO32:FUO56 GEK32:GEK56 GOG32:GOG56 GYC32:GYC56 HHY32:HHY56 HRU32:HRU56 IBQ32:IBQ56 ILM32:ILM56 IVI32:IVI56 JFE32:JFE56 JPA32:JPA56 JYW32:JYW56 KIS32:KIS56 KSO32:KSO56 LCK32:LCK56 LMG32:LMG56 LWC32:LWC56 MFY32:MFY56 MPU32:MPU56 MZQ32:MZQ56 NJM32:NJM56 NTI32:NTI56 ODE32:ODE56 ONA32:ONA56 OWW32:OWW56 PGS32:PGS56 PQO32:PQO56 QAK32:QAK56 QKG32:QKG56 QUC32:QUC56 RDY32:RDY56 RNU32:RNU56 RXQ32:RXQ56 SHM32:SHM56 SRI32:SRI56 TBE32:TBE56 TLA32:TLA56 TUW32:TUW56 UES32:UES56 UOO32:UOO56 UYK32:UYK56 VIG32:VIG56 VSC32:VSC56 WBY32:WBY56 WLU32:WLU56 WVQ32:WVQ56 I65548:I65557 JE65548:JE65557 TA65548:TA65557 ACW65548:ACW65557 AMS65548:AMS65557 AWO65548:AWO65557 BGK65548:BGK65557 BQG65548:BQG65557 CAC65548:CAC65557 CJY65548:CJY65557 CTU65548:CTU65557 DDQ65548:DDQ65557 DNM65548:DNM65557 DXI65548:DXI65557 EHE65548:EHE65557 ERA65548:ERA65557 FAW65548:FAW65557 FKS65548:FKS65557 FUO65548:FUO65557 GEK65548:GEK65557 GOG65548:GOG65557 GYC65548:GYC65557 HHY65548:HHY65557 HRU65548:HRU65557 IBQ65548:IBQ65557 ILM65548:ILM65557 IVI65548:IVI65557 JFE65548:JFE65557 JPA65548:JPA65557 JYW65548:JYW65557 KIS65548:KIS65557 KSO65548:KSO65557 LCK65548:LCK65557 LMG65548:LMG65557 LWC65548:LWC65557 MFY65548:MFY65557 MPU65548:MPU65557 MZQ65548:MZQ65557 NJM65548:NJM65557 NTI65548:NTI65557 ODE65548:ODE65557 ONA65548:ONA65557 OWW65548:OWW65557 PGS65548:PGS65557 PQO65548:PQO65557 QAK65548:QAK65557 QKG65548:QKG65557 QUC65548:QUC65557 RDY65548:RDY65557 RNU65548:RNU65557 RXQ65548:RXQ65557 SHM65548:SHM65557 SRI65548:SRI65557 TBE65548:TBE65557 TLA65548:TLA65557 TUW65548:TUW65557 UES65548:UES65557 UOO65548:UOO65557 UYK65548:UYK65557 VIG65548:VIG65557 VSC65548:VSC65557 WBY65548:WBY65557 WLU65548:WLU65557 WVQ65548:WVQ65557 I131084:I131093 JE131084:JE131093 TA131084:TA131093 ACW131084:ACW131093 AMS131084:AMS131093 AWO131084:AWO131093 BGK131084:BGK131093 BQG131084:BQG131093 CAC131084:CAC131093 CJY131084:CJY131093 CTU131084:CTU131093 DDQ131084:DDQ131093 DNM131084:DNM131093 DXI131084:DXI131093 EHE131084:EHE131093 ERA131084:ERA131093 FAW131084:FAW131093 FKS131084:FKS131093 FUO131084:FUO131093 GEK131084:GEK131093 GOG131084:GOG131093 GYC131084:GYC131093 HHY131084:HHY131093 HRU131084:HRU131093 IBQ131084:IBQ131093 ILM131084:ILM131093 IVI131084:IVI131093 JFE131084:JFE131093 JPA131084:JPA131093 JYW131084:JYW131093 KIS131084:KIS131093 KSO131084:KSO131093 LCK131084:LCK131093 LMG131084:LMG131093 LWC131084:LWC131093 MFY131084:MFY131093 MPU131084:MPU131093 MZQ131084:MZQ131093 NJM131084:NJM131093 NTI131084:NTI131093 ODE131084:ODE131093 ONA131084:ONA131093 OWW131084:OWW131093 PGS131084:PGS131093 PQO131084:PQO131093 QAK131084:QAK131093 QKG131084:QKG131093 QUC131084:QUC131093 RDY131084:RDY131093 RNU131084:RNU131093 RXQ131084:RXQ131093 SHM131084:SHM131093 SRI131084:SRI131093 TBE131084:TBE131093 TLA131084:TLA131093 TUW131084:TUW131093 UES131084:UES131093 UOO131084:UOO131093 UYK131084:UYK131093 VIG131084:VIG131093 VSC131084:VSC131093 WBY131084:WBY131093 WLU131084:WLU131093 WVQ131084:WVQ131093 I196620:I196629 JE196620:JE196629 TA196620:TA196629 ACW196620:ACW196629 AMS196620:AMS196629 AWO196620:AWO196629 BGK196620:BGK196629 BQG196620:BQG196629 CAC196620:CAC196629 CJY196620:CJY196629 CTU196620:CTU196629 DDQ196620:DDQ196629 DNM196620:DNM196629 DXI196620:DXI196629 EHE196620:EHE196629 ERA196620:ERA196629 FAW196620:FAW196629 FKS196620:FKS196629 FUO196620:FUO196629 GEK196620:GEK196629 GOG196620:GOG196629 GYC196620:GYC196629 HHY196620:HHY196629 HRU196620:HRU196629 IBQ196620:IBQ196629 ILM196620:ILM196629 IVI196620:IVI196629 JFE196620:JFE196629 JPA196620:JPA196629 JYW196620:JYW196629 KIS196620:KIS196629 KSO196620:KSO196629 LCK196620:LCK196629 LMG196620:LMG196629 LWC196620:LWC196629 MFY196620:MFY196629 MPU196620:MPU196629 MZQ196620:MZQ196629 NJM196620:NJM196629 NTI196620:NTI196629 ODE196620:ODE196629 ONA196620:ONA196629 OWW196620:OWW196629 PGS196620:PGS196629 PQO196620:PQO196629 QAK196620:QAK196629 QKG196620:QKG196629 QUC196620:QUC196629 RDY196620:RDY196629 RNU196620:RNU196629 RXQ196620:RXQ196629 SHM196620:SHM196629 SRI196620:SRI196629 TBE196620:TBE196629 TLA196620:TLA196629 TUW196620:TUW196629 UES196620:UES196629 UOO196620:UOO196629 UYK196620:UYK196629 VIG196620:VIG196629 VSC196620:VSC196629 WBY196620:WBY196629 WLU196620:WLU196629 WVQ196620:WVQ196629 I262156:I262165 JE262156:JE262165 TA262156:TA262165 ACW262156:ACW262165 AMS262156:AMS262165 AWO262156:AWO262165 BGK262156:BGK262165 BQG262156:BQG262165 CAC262156:CAC262165 CJY262156:CJY262165 CTU262156:CTU262165 DDQ262156:DDQ262165 DNM262156:DNM262165 DXI262156:DXI262165 EHE262156:EHE262165 ERA262156:ERA262165 FAW262156:FAW262165 FKS262156:FKS262165 FUO262156:FUO262165 GEK262156:GEK262165 GOG262156:GOG262165 GYC262156:GYC262165 HHY262156:HHY262165 HRU262156:HRU262165 IBQ262156:IBQ262165 ILM262156:ILM262165 IVI262156:IVI262165 JFE262156:JFE262165 JPA262156:JPA262165 JYW262156:JYW262165 KIS262156:KIS262165 KSO262156:KSO262165 LCK262156:LCK262165 LMG262156:LMG262165 LWC262156:LWC262165 MFY262156:MFY262165 MPU262156:MPU262165 MZQ262156:MZQ262165 NJM262156:NJM262165 NTI262156:NTI262165 ODE262156:ODE262165 ONA262156:ONA262165 OWW262156:OWW262165 PGS262156:PGS262165 PQO262156:PQO262165 QAK262156:QAK262165 QKG262156:QKG262165 QUC262156:QUC262165 RDY262156:RDY262165 RNU262156:RNU262165 RXQ262156:RXQ262165 SHM262156:SHM262165 SRI262156:SRI262165 TBE262156:TBE262165 TLA262156:TLA262165 TUW262156:TUW262165 UES262156:UES262165 UOO262156:UOO262165 UYK262156:UYK262165 VIG262156:VIG262165 VSC262156:VSC262165 WBY262156:WBY262165 WLU262156:WLU262165 WVQ262156:WVQ262165 I327692:I327701 JE327692:JE327701 TA327692:TA327701 ACW327692:ACW327701 AMS327692:AMS327701 AWO327692:AWO327701 BGK327692:BGK327701 BQG327692:BQG327701 CAC327692:CAC327701 CJY327692:CJY327701 CTU327692:CTU327701 DDQ327692:DDQ327701 DNM327692:DNM327701 DXI327692:DXI327701 EHE327692:EHE327701 ERA327692:ERA327701 FAW327692:FAW327701 FKS327692:FKS327701 FUO327692:FUO327701 GEK327692:GEK327701 GOG327692:GOG327701 GYC327692:GYC327701 HHY327692:HHY327701 HRU327692:HRU327701 IBQ327692:IBQ327701 ILM327692:ILM327701 IVI327692:IVI327701 JFE327692:JFE327701 JPA327692:JPA327701 JYW327692:JYW327701 KIS327692:KIS327701 KSO327692:KSO327701 LCK327692:LCK327701 LMG327692:LMG327701 LWC327692:LWC327701 MFY327692:MFY327701 MPU327692:MPU327701 MZQ327692:MZQ327701 NJM327692:NJM327701 NTI327692:NTI327701 ODE327692:ODE327701 ONA327692:ONA327701 OWW327692:OWW327701 PGS327692:PGS327701 PQO327692:PQO327701 QAK327692:QAK327701 QKG327692:QKG327701 QUC327692:QUC327701 RDY327692:RDY327701 RNU327692:RNU327701 RXQ327692:RXQ327701 SHM327692:SHM327701 SRI327692:SRI327701 TBE327692:TBE327701 TLA327692:TLA327701 TUW327692:TUW327701 UES327692:UES327701 UOO327692:UOO327701 UYK327692:UYK327701 VIG327692:VIG327701 VSC327692:VSC327701 WBY327692:WBY327701 WLU327692:WLU327701 WVQ327692:WVQ327701 I393228:I393237 JE393228:JE393237 TA393228:TA393237 ACW393228:ACW393237 AMS393228:AMS393237 AWO393228:AWO393237 BGK393228:BGK393237 BQG393228:BQG393237 CAC393228:CAC393237 CJY393228:CJY393237 CTU393228:CTU393237 DDQ393228:DDQ393237 DNM393228:DNM393237 DXI393228:DXI393237 EHE393228:EHE393237 ERA393228:ERA393237 FAW393228:FAW393237 FKS393228:FKS393237 FUO393228:FUO393237 GEK393228:GEK393237 GOG393228:GOG393237 GYC393228:GYC393237 HHY393228:HHY393237 HRU393228:HRU393237 IBQ393228:IBQ393237 ILM393228:ILM393237 IVI393228:IVI393237 JFE393228:JFE393237 JPA393228:JPA393237 JYW393228:JYW393237 KIS393228:KIS393237 KSO393228:KSO393237 LCK393228:LCK393237 LMG393228:LMG393237 LWC393228:LWC393237 MFY393228:MFY393237 MPU393228:MPU393237 MZQ393228:MZQ393237 NJM393228:NJM393237 NTI393228:NTI393237 ODE393228:ODE393237 ONA393228:ONA393237 OWW393228:OWW393237 PGS393228:PGS393237 PQO393228:PQO393237 QAK393228:QAK393237 QKG393228:QKG393237 QUC393228:QUC393237 RDY393228:RDY393237 RNU393228:RNU393237 RXQ393228:RXQ393237 SHM393228:SHM393237 SRI393228:SRI393237 TBE393228:TBE393237 TLA393228:TLA393237 TUW393228:TUW393237 UES393228:UES393237 UOO393228:UOO393237 UYK393228:UYK393237 VIG393228:VIG393237 VSC393228:VSC393237 WBY393228:WBY393237 WLU393228:WLU393237 WVQ393228:WVQ393237 I458764:I458773 JE458764:JE458773 TA458764:TA458773 ACW458764:ACW458773 AMS458764:AMS458773 AWO458764:AWO458773 BGK458764:BGK458773 BQG458764:BQG458773 CAC458764:CAC458773 CJY458764:CJY458773 CTU458764:CTU458773 DDQ458764:DDQ458773 DNM458764:DNM458773 DXI458764:DXI458773 EHE458764:EHE458773 ERA458764:ERA458773 FAW458764:FAW458773 FKS458764:FKS458773 FUO458764:FUO458773 GEK458764:GEK458773 GOG458764:GOG458773 GYC458764:GYC458773 HHY458764:HHY458773 HRU458764:HRU458773 IBQ458764:IBQ458773 ILM458764:ILM458773 IVI458764:IVI458773 JFE458764:JFE458773 JPA458764:JPA458773 JYW458764:JYW458773 KIS458764:KIS458773 KSO458764:KSO458773 LCK458764:LCK458773 LMG458764:LMG458773 LWC458764:LWC458773 MFY458764:MFY458773 MPU458764:MPU458773 MZQ458764:MZQ458773 NJM458764:NJM458773 NTI458764:NTI458773 ODE458764:ODE458773 ONA458764:ONA458773 OWW458764:OWW458773 PGS458764:PGS458773 PQO458764:PQO458773 QAK458764:QAK458773 QKG458764:QKG458773 QUC458764:QUC458773 RDY458764:RDY458773 RNU458764:RNU458773 RXQ458764:RXQ458773 SHM458764:SHM458773 SRI458764:SRI458773 TBE458764:TBE458773 TLA458764:TLA458773 TUW458764:TUW458773 UES458764:UES458773 UOO458764:UOO458773 UYK458764:UYK458773 VIG458764:VIG458773 VSC458764:VSC458773 WBY458764:WBY458773 WLU458764:WLU458773 WVQ458764:WVQ458773 I524300:I524309 JE524300:JE524309 TA524300:TA524309 ACW524300:ACW524309 AMS524300:AMS524309 AWO524300:AWO524309 BGK524300:BGK524309 BQG524300:BQG524309 CAC524300:CAC524309 CJY524300:CJY524309 CTU524300:CTU524309 DDQ524300:DDQ524309 DNM524300:DNM524309 DXI524300:DXI524309 EHE524300:EHE524309 ERA524300:ERA524309 FAW524300:FAW524309 FKS524300:FKS524309 FUO524300:FUO524309 GEK524300:GEK524309 GOG524300:GOG524309 GYC524300:GYC524309 HHY524300:HHY524309 HRU524300:HRU524309 IBQ524300:IBQ524309 ILM524300:ILM524309 IVI524300:IVI524309 JFE524300:JFE524309 JPA524300:JPA524309 JYW524300:JYW524309 KIS524300:KIS524309 KSO524300:KSO524309 LCK524300:LCK524309 LMG524300:LMG524309 LWC524300:LWC524309 MFY524300:MFY524309 MPU524300:MPU524309 MZQ524300:MZQ524309 NJM524300:NJM524309 NTI524300:NTI524309 ODE524300:ODE524309 ONA524300:ONA524309 OWW524300:OWW524309 PGS524300:PGS524309 PQO524300:PQO524309 QAK524300:QAK524309 QKG524300:QKG524309 QUC524300:QUC524309 RDY524300:RDY524309 RNU524300:RNU524309 RXQ524300:RXQ524309 SHM524300:SHM524309 SRI524300:SRI524309 TBE524300:TBE524309 TLA524300:TLA524309 TUW524300:TUW524309 UES524300:UES524309 UOO524300:UOO524309 UYK524300:UYK524309 VIG524300:VIG524309 VSC524300:VSC524309 WBY524300:WBY524309 WLU524300:WLU524309 WVQ524300:WVQ524309 I589836:I589845 JE589836:JE589845 TA589836:TA589845 ACW589836:ACW589845 AMS589836:AMS589845 AWO589836:AWO589845 BGK589836:BGK589845 BQG589836:BQG589845 CAC589836:CAC589845 CJY589836:CJY589845 CTU589836:CTU589845 DDQ589836:DDQ589845 DNM589836:DNM589845 DXI589836:DXI589845 EHE589836:EHE589845 ERA589836:ERA589845 FAW589836:FAW589845 FKS589836:FKS589845 FUO589836:FUO589845 GEK589836:GEK589845 GOG589836:GOG589845 GYC589836:GYC589845 HHY589836:HHY589845 HRU589836:HRU589845 IBQ589836:IBQ589845 ILM589836:ILM589845 IVI589836:IVI589845 JFE589836:JFE589845 JPA589836:JPA589845 JYW589836:JYW589845 KIS589836:KIS589845 KSO589836:KSO589845 LCK589836:LCK589845 LMG589836:LMG589845 LWC589836:LWC589845 MFY589836:MFY589845 MPU589836:MPU589845 MZQ589836:MZQ589845 NJM589836:NJM589845 NTI589836:NTI589845 ODE589836:ODE589845 ONA589836:ONA589845 OWW589836:OWW589845 PGS589836:PGS589845 PQO589836:PQO589845 QAK589836:QAK589845 QKG589836:QKG589845 QUC589836:QUC589845 RDY589836:RDY589845 RNU589836:RNU589845 RXQ589836:RXQ589845 SHM589836:SHM589845 SRI589836:SRI589845 TBE589836:TBE589845 TLA589836:TLA589845 TUW589836:TUW589845 UES589836:UES589845 UOO589836:UOO589845 UYK589836:UYK589845 VIG589836:VIG589845 VSC589836:VSC589845 WBY589836:WBY589845 WLU589836:WLU589845 WVQ589836:WVQ589845 I655372:I655381 JE655372:JE655381 TA655372:TA655381 ACW655372:ACW655381 AMS655372:AMS655381 AWO655372:AWO655381 BGK655372:BGK655381 BQG655372:BQG655381 CAC655372:CAC655381 CJY655372:CJY655381 CTU655372:CTU655381 DDQ655372:DDQ655381 DNM655372:DNM655381 DXI655372:DXI655381 EHE655372:EHE655381 ERA655372:ERA655381 FAW655372:FAW655381 FKS655372:FKS655381 FUO655372:FUO655381 GEK655372:GEK655381 GOG655372:GOG655381 GYC655372:GYC655381 HHY655372:HHY655381 HRU655372:HRU655381 IBQ655372:IBQ655381 ILM655372:ILM655381 IVI655372:IVI655381 JFE655372:JFE655381 JPA655372:JPA655381 JYW655372:JYW655381 KIS655372:KIS655381 KSO655372:KSO655381 LCK655372:LCK655381 LMG655372:LMG655381 LWC655372:LWC655381 MFY655372:MFY655381 MPU655372:MPU655381 MZQ655372:MZQ655381 NJM655372:NJM655381 NTI655372:NTI655381 ODE655372:ODE655381 ONA655372:ONA655381 OWW655372:OWW655381 PGS655372:PGS655381 PQO655372:PQO655381 QAK655372:QAK655381 QKG655372:QKG655381 QUC655372:QUC655381 RDY655372:RDY655381 RNU655372:RNU655381 RXQ655372:RXQ655381 SHM655372:SHM655381 SRI655372:SRI655381 TBE655372:TBE655381 TLA655372:TLA655381 TUW655372:TUW655381 UES655372:UES655381 UOO655372:UOO655381 UYK655372:UYK655381 VIG655372:VIG655381 VSC655372:VSC655381 WBY655372:WBY655381 WLU655372:WLU655381 WVQ655372:WVQ655381 I720908:I720917 JE720908:JE720917 TA720908:TA720917 ACW720908:ACW720917 AMS720908:AMS720917 AWO720908:AWO720917 BGK720908:BGK720917 BQG720908:BQG720917 CAC720908:CAC720917 CJY720908:CJY720917 CTU720908:CTU720917 DDQ720908:DDQ720917 DNM720908:DNM720917 DXI720908:DXI720917 EHE720908:EHE720917 ERA720908:ERA720917 FAW720908:FAW720917 FKS720908:FKS720917 FUO720908:FUO720917 GEK720908:GEK720917 GOG720908:GOG720917 GYC720908:GYC720917 HHY720908:HHY720917 HRU720908:HRU720917 IBQ720908:IBQ720917 ILM720908:ILM720917 IVI720908:IVI720917 JFE720908:JFE720917 JPA720908:JPA720917 JYW720908:JYW720917 KIS720908:KIS720917 KSO720908:KSO720917 LCK720908:LCK720917 LMG720908:LMG720917 LWC720908:LWC720917 MFY720908:MFY720917 MPU720908:MPU720917 MZQ720908:MZQ720917 NJM720908:NJM720917 NTI720908:NTI720917 ODE720908:ODE720917 ONA720908:ONA720917 OWW720908:OWW720917 PGS720908:PGS720917 PQO720908:PQO720917 QAK720908:QAK720917 QKG720908:QKG720917 QUC720908:QUC720917 RDY720908:RDY720917 RNU720908:RNU720917 RXQ720908:RXQ720917 SHM720908:SHM720917 SRI720908:SRI720917 TBE720908:TBE720917 TLA720908:TLA720917 TUW720908:TUW720917 UES720908:UES720917 UOO720908:UOO720917 UYK720908:UYK720917 VIG720908:VIG720917 VSC720908:VSC720917 WBY720908:WBY720917 WLU720908:WLU720917 WVQ720908:WVQ720917 I786444:I786453 JE786444:JE786453 TA786444:TA786453 ACW786444:ACW786453 AMS786444:AMS786453 AWO786444:AWO786453 BGK786444:BGK786453 BQG786444:BQG786453 CAC786444:CAC786453 CJY786444:CJY786453 CTU786444:CTU786453 DDQ786444:DDQ786453 DNM786444:DNM786453 DXI786444:DXI786453 EHE786444:EHE786453 ERA786444:ERA786453 FAW786444:FAW786453 FKS786444:FKS786453 FUO786444:FUO786453 GEK786444:GEK786453 GOG786444:GOG786453 GYC786444:GYC786453 HHY786444:HHY786453 HRU786444:HRU786453 IBQ786444:IBQ786453 ILM786444:ILM786453 IVI786444:IVI786453 JFE786444:JFE786453 JPA786444:JPA786453 JYW786444:JYW786453 KIS786444:KIS786453 KSO786444:KSO786453 LCK786444:LCK786453 LMG786444:LMG786453 LWC786444:LWC786453 MFY786444:MFY786453 MPU786444:MPU786453 MZQ786444:MZQ786453 NJM786444:NJM786453 NTI786444:NTI786453 ODE786444:ODE786453 ONA786444:ONA786453 OWW786444:OWW786453 PGS786444:PGS786453 PQO786444:PQO786453 QAK786444:QAK786453 QKG786444:QKG786453 QUC786444:QUC786453 RDY786444:RDY786453 RNU786444:RNU786453 RXQ786444:RXQ786453 SHM786444:SHM786453 SRI786444:SRI786453 TBE786444:TBE786453 TLA786444:TLA786453 TUW786444:TUW786453 UES786444:UES786453 UOO786444:UOO786453 UYK786444:UYK786453 VIG786444:VIG786453 VSC786444:VSC786453 WBY786444:WBY786453 WLU786444:WLU786453 WVQ786444:WVQ786453 I851980:I851989 JE851980:JE851989 TA851980:TA851989 ACW851980:ACW851989 AMS851980:AMS851989 AWO851980:AWO851989 BGK851980:BGK851989 BQG851980:BQG851989 CAC851980:CAC851989 CJY851980:CJY851989 CTU851980:CTU851989 DDQ851980:DDQ851989 DNM851980:DNM851989 DXI851980:DXI851989 EHE851980:EHE851989 ERA851980:ERA851989 FAW851980:FAW851989 FKS851980:FKS851989 FUO851980:FUO851989 GEK851980:GEK851989 GOG851980:GOG851989 GYC851980:GYC851989 HHY851980:HHY851989 HRU851980:HRU851989 IBQ851980:IBQ851989 ILM851980:ILM851989 IVI851980:IVI851989 JFE851980:JFE851989 JPA851980:JPA851989 JYW851980:JYW851989 KIS851980:KIS851989 KSO851980:KSO851989 LCK851980:LCK851989 LMG851980:LMG851989 LWC851980:LWC851989 MFY851980:MFY851989 MPU851980:MPU851989 MZQ851980:MZQ851989 NJM851980:NJM851989 NTI851980:NTI851989 ODE851980:ODE851989 ONA851980:ONA851989 OWW851980:OWW851989 PGS851980:PGS851989 PQO851980:PQO851989 QAK851980:QAK851989 QKG851980:QKG851989 QUC851980:QUC851989 RDY851980:RDY851989 RNU851980:RNU851989 RXQ851980:RXQ851989 SHM851980:SHM851989 SRI851980:SRI851989 TBE851980:TBE851989 TLA851980:TLA851989 TUW851980:TUW851989 UES851980:UES851989 UOO851980:UOO851989 UYK851980:UYK851989 VIG851980:VIG851989 VSC851980:VSC851989 WBY851980:WBY851989 WLU851980:WLU851989 WVQ851980:WVQ851989 I917516:I917525 JE917516:JE917525 TA917516:TA917525 ACW917516:ACW917525 AMS917516:AMS917525 AWO917516:AWO917525 BGK917516:BGK917525 BQG917516:BQG917525 CAC917516:CAC917525 CJY917516:CJY917525 CTU917516:CTU917525 DDQ917516:DDQ917525 DNM917516:DNM917525 DXI917516:DXI917525 EHE917516:EHE917525 ERA917516:ERA917525 FAW917516:FAW917525 FKS917516:FKS917525 FUO917516:FUO917525 GEK917516:GEK917525 GOG917516:GOG917525 GYC917516:GYC917525 HHY917516:HHY917525 HRU917516:HRU917525 IBQ917516:IBQ917525 ILM917516:ILM917525 IVI917516:IVI917525 JFE917516:JFE917525 JPA917516:JPA917525 JYW917516:JYW917525 KIS917516:KIS917525 KSO917516:KSO917525 LCK917516:LCK917525 LMG917516:LMG917525 LWC917516:LWC917525 MFY917516:MFY917525 MPU917516:MPU917525 MZQ917516:MZQ917525 NJM917516:NJM917525 NTI917516:NTI917525 ODE917516:ODE917525 ONA917516:ONA917525 OWW917516:OWW917525 PGS917516:PGS917525 PQO917516:PQO917525 QAK917516:QAK917525 QKG917516:QKG917525 QUC917516:QUC917525 RDY917516:RDY917525 RNU917516:RNU917525 RXQ917516:RXQ917525 SHM917516:SHM917525 SRI917516:SRI917525 TBE917516:TBE917525 TLA917516:TLA917525 TUW917516:TUW917525 UES917516:UES917525 UOO917516:UOO917525 UYK917516:UYK917525 VIG917516:VIG917525 VSC917516:VSC917525 WBY917516:WBY917525 WLU917516:WLU917525 WVQ917516:WVQ917525 I983052:I983061 JE983052:JE983061 TA983052:TA983061 ACW983052:ACW983061 AMS983052:AMS983061 AWO983052:AWO983061 BGK983052:BGK983061 BQG983052:BQG983061 CAC983052:CAC983061 CJY983052:CJY983061 CTU983052:CTU983061 DDQ983052:DDQ983061 DNM983052:DNM983061 DXI983052:DXI983061 EHE983052:EHE983061 ERA983052:ERA983061 FAW983052:FAW983061 FKS983052:FKS983061 FUO983052:FUO983061 GEK983052:GEK983061 GOG983052:GOG983061 GYC983052:GYC983061 HHY983052:HHY983061 HRU983052:HRU983061 IBQ983052:IBQ983061 ILM983052:ILM983061 IVI983052:IVI983061 JFE983052:JFE983061 JPA983052:JPA983061 JYW983052:JYW983061 KIS983052:KIS983061 KSO983052:KSO983061 LCK983052:LCK983061 LMG983052:LMG983061 LWC983052:LWC983061 MFY983052:MFY983061 MPU983052:MPU983061 MZQ983052:MZQ983061 NJM983052:NJM983061 NTI983052:NTI983061 ODE983052:ODE983061 ONA983052:ONA983061 OWW983052:OWW983061 PGS983052:PGS983061 PQO983052:PQO983061 QAK983052:QAK983061 QKG983052:QKG983061 QUC983052:QUC983061 RDY983052:RDY983061 RNU983052:RNU983061 RXQ983052:RXQ983061 SHM983052:SHM983061 SRI983052:SRI983061 TBE983052:TBE983061 TLA983052:TLA983061 TUW983052:TUW983061 UES983052:UES983061 UOO983052:UOO983061 UYK983052:UYK983061 VIG983052:VIG983061 VSC983052:VSC983061 WBY983052:WBY983061 WLU983052:WLU983061 WVQ983052:WVQ983061" xr:uid="{00000000-0002-0000-0200-000005000000}"/>
  </dataValidations>
  <pageMargins left="0.47244094488188981" right="0.19685039370078741" top="0.74803149606299213" bottom="0.55118110236220474" header="0.31496062992125984" footer="0.31496062992125984"/>
  <pageSetup paperSize="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59999389629810485"/>
  </sheetPr>
  <dimension ref="A1:S57"/>
  <sheetViews>
    <sheetView zoomScaleNormal="100" workbookViewId="0">
      <selection activeCell="C1" sqref="C1"/>
    </sheetView>
  </sheetViews>
  <sheetFormatPr defaultRowHeight="13.5"/>
  <cols>
    <col min="1" max="1" width="4.375" customWidth="1"/>
    <col min="2" max="2" width="22.75" customWidth="1"/>
    <col min="3" max="3" width="10.75" customWidth="1"/>
    <col min="4" max="4" width="4.75" customWidth="1"/>
    <col min="5" max="5" width="16.375" style="76" customWidth="1"/>
    <col min="6" max="6" width="16.5" customWidth="1"/>
    <col min="7" max="7" width="16" customWidth="1"/>
    <col min="8" max="8" width="2.625" customWidth="1"/>
    <col min="257" max="257" width="4.375" customWidth="1"/>
    <col min="258" max="258" width="22.75" customWidth="1"/>
    <col min="259" max="259" width="10.75" customWidth="1"/>
    <col min="260" max="260" width="4.75" customWidth="1"/>
    <col min="261" max="261" width="16.375" customWidth="1"/>
    <col min="262" max="262" width="16.5" customWidth="1"/>
    <col min="263" max="263" width="16" customWidth="1"/>
    <col min="264" max="264" width="2.625" customWidth="1"/>
    <col min="513" max="513" width="4.375" customWidth="1"/>
    <col min="514" max="514" width="22.75" customWidth="1"/>
    <col min="515" max="515" width="10.75" customWidth="1"/>
    <col min="516" max="516" width="4.75" customWidth="1"/>
    <col min="517" max="517" width="16.375" customWidth="1"/>
    <col min="518" max="518" width="16.5" customWidth="1"/>
    <col min="519" max="519" width="16" customWidth="1"/>
    <col min="520" max="520" width="2.625" customWidth="1"/>
    <col min="769" max="769" width="4.375" customWidth="1"/>
    <col min="770" max="770" width="22.75" customWidth="1"/>
    <col min="771" max="771" width="10.75" customWidth="1"/>
    <col min="772" max="772" width="4.75" customWidth="1"/>
    <col min="773" max="773" width="16.375" customWidth="1"/>
    <col min="774" max="774" width="16.5" customWidth="1"/>
    <col min="775" max="775" width="16" customWidth="1"/>
    <col min="776" max="776" width="2.625" customWidth="1"/>
    <col min="1025" max="1025" width="4.375" customWidth="1"/>
    <col min="1026" max="1026" width="22.75" customWidth="1"/>
    <col min="1027" max="1027" width="10.75" customWidth="1"/>
    <col min="1028" max="1028" width="4.75" customWidth="1"/>
    <col min="1029" max="1029" width="16.375" customWidth="1"/>
    <col min="1030" max="1030" width="16.5" customWidth="1"/>
    <col min="1031" max="1031" width="16" customWidth="1"/>
    <col min="1032" max="1032" width="2.625" customWidth="1"/>
    <col min="1281" max="1281" width="4.375" customWidth="1"/>
    <col min="1282" max="1282" width="22.75" customWidth="1"/>
    <col min="1283" max="1283" width="10.75" customWidth="1"/>
    <col min="1284" max="1284" width="4.75" customWidth="1"/>
    <col min="1285" max="1285" width="16.375" customWidth="1"/>
    <col min="1286" max="1286" width="16.5" customWidth="1"/>
    <col min="1287" max="1287" width="16" customWidth="1"/>
    <col min="1288" max="1288" width="2.625" customWidth="1"/>
    <col min="1537" max="1537" width="4.375" customWidth="1"/>
    <col min="1538" max="1538" width="22.75" customWidth="1"/>
    <col min="1539" max="1539" width="10.75" customWidth="1"/>
    <col min="1540" max="1540" width="4.75" customWidth="1"/>
    <col min="1541" max="1541" width="16.375" customWidth="1"/>
    <col min="1542" max="1542" width="16.5" customWidth="1"/>
    <col min="1543" max="1543" width="16" customWidth="1"/>
    <col min="1544" max="1544" width="2.625" customWidth="1"/>
    <col min="1793" max="1793" width="4.375" customWidth="1"/>
    <col min="1794" max="1794" width="22.75" customWidth="1"/>
    <col min="1795" max="1795" width="10.75" customWidth="1"/>
    <col min="1796" max="1796" width="4.75" customWidth="1"/>
    <col min="1797" max="1797" width="16.375" customWidth="1"/>
    <col min="1798" max="1798" width="16.5" customWidth="1"/>
    <col min="1799" max="1799" width="16" customWidth="1"/>
    <col min="1800" max="1800" width="2.625" customWidth="1"/>
    <col min="2049" max="2049" width="4.375" customWidth="1"/>
    <col min="2050" max="2050" width="22.75" customWidth="1"/>
    <col min="2051" max="2051" width="10.75" customWidth="1"/>
    <col min="2052" max="2052" width="4.75" customWidth="1"/>
    <col min="2053" max="2053" width="16.375" customWidth="1"/>
    <col min="2054" max="2054" width="16.5" customWidth="1"/>
    <col min="2055" max="2055" width="16" customWidth="1"/>
    <col min="2056" max="2056" width="2.625" customWidth="1"/>
    <col min="2305" max="2305" width="4.375" customWidth="1"/>
    <col min="2306" max="2306" width="22.75" customWidth="1"/>
    <col min="2307" max="2307" width="10.75" customWidth="1"/>
    <col min="2308" max="2308" width="4.75" customWidth="1"/>
    <col min="2309" max="2309" width="16.375" customWidth="1"/>
    <col min="2310" max="2310" width="16.5" customWidth="1"/>
    <col min="2311" max="2311" width="16" customWidth="1"/>
    <col min="2312" max="2312" width="2.625" customWidth="1"/>
    <col min="2561" max="2561" width="4.375" customWidth="1"/>
    <col min="2562" max="2562" width="22.75" customWidth="1"/>
    <col min="2563" max="2563" width="10.75" customWidth="1"/>
    <col min="2564" max="2564" width="4.75" customWidth="1"/>
    <col min="2565" max="2565" width="16.375" customWidth="1"/>
    <col min="2566" max="2566" width="16.5" customWidth="1"/>
    <col min="2567" max="2567" width="16" customWidth="1"/>
    <col min="2568" max="2568" width="2.625" customWidth="1"/>
    <col min="2817" max="2817" width="4.375" customWidth="1"/>
    <col min="2818" max="2818" width="22.75" customWidth="1"/>
    <col min="2819" max="2819" width="10.75" customWidth="1"/>
    <col min="2820" max="2820" width="4.75" customWidth="1"/>
    <col min="2821" max="2821" width="16.375" customWidth="1"/>
    <col min="2822" max="2822" width="16.5" customWidth="1"/>
    <col min="2823" max="2823" width="16" customWidth="1"/>
    <col min="2824" max="2824" width="2.625" customWidth="1"/>
    <col min="3073" max="3073" width="4.375" customWidth="1"/>
    <col min="3074" max="3074" width="22.75" customWidth="1"/>
    <col min="3075" max="3075" width="10.75" customWidth="1"/>
    <col min="3076" max="3076" width="4.75" customWidth="1"/>
    <col min="3077" max="3077" width="16.375" customWidth="1"/>
    <col min="3078" max="3078" width="16.5" customWidth="1"/>
    <col min="3079" max="3079" width="16" customWidth="1"/>
    <col min="3080" max="3080" width="2.625" customWidth="1"/>
    <col min="3329" max="3329" width="4.375" customWidth="1"/>
    <col min="3330" max="3330" width="22.75" customWidth="1"/>
    <col min="3331" max="3331" width="10.75" customWidth="1"/>
    <col min="3332" max="3332" width="4.75" customWidth="1"/>
    <col min="3333" max="3333" width="16.375" customWidth="1"/>
    <col min="3334" max="3334" width="16.5" customWidth="1"/>
    <col min="3335" max="3335" width="16" customWidth="1"/>
    <col min="3336" max="3336" width="2.625" customWidth="1"/>
    <col min="3585" max="3585" width="4.375" customWidth="1"/>
    <col min="3586" max="3586" width="22.75" customWidth="1"/>
    <col min="3587" max="3587" width="10.75" customWidth="1"/>
    <col min="3588" max="3588" width="4.75" customWidth="1"/>
    <col min="3589" max="3589" width="16.375" customWidth="1"/>
    <col min="3590" max="3590" width="16.5" customWidth="1"/>
    <col min="3591" max="3591" width="16" customWidth="1"/>
    <col min="3592" max="3592" width="2.625" customWidth="1"/>
    <col min="3841" max="3841" width="4.375" customWidth="1"/>
    <col min="3842" max="3842" width="22.75" customWidth="1"/>
    <col min="3843" max="3843" width="10.75" customWidth="1"/>
    <col min="3844" max="3844" width="4.75" customWidth="1"/>
    <col min="3845" max="3845" width="16.375" customWidth="1"/>
    <col min="3846" max="3846" width="16.5" customWidth="1"/>
    <col min="3847" max="3847" width="16" customWidth="1"/>
    <col min="3848" max="3848" width="2.625" customWidth="1"/>
    <col min="4097" max="4097" width="4.375" customWidth="1"/>
    <col min="4098" max="4098" width="22.75" customWidth="1"/>
    <col min="4099" max="4099" width="10.75" customWidth="1"/>
    <col min="4100" max="4100" width="4.75" customWidth="1"/>
    <col min="4101" max="4101" width="16.375" customWidth="1"/>
    <col min="4102" max="4102" width="16.5" customWidth="1"/>
    <col min="4103" max="4103" width="16" customWidth="1"/>
    <col min="4104" max="4104" width="2.625" customWidth="1"/>
    <col min="4353" max="4353" width="4.375" customWidth="1"/>
    <col min="4354" max="4354" width="22.75" customWidth="1"/>
    <col min="4355" max="4355" width="10.75" customWidth="1"/>
    <col min="4356" max="4356" width="4.75" customWidth="1"/>
    <col min="4357" max="4357" width="16.375" customWidth="1"/>
    <col min="4358" max="4358" width="16.5" customWidth="1"/>
    <col min="4359" max="4359" width="16" customWidth="1"/>
    <col min="4360" max="4360" width="2.625" customWidth="1"/>
    <col min="4609" max="4609" width="4.375" customWidth="1"/>
    <col min="4610" max="4610" width="22.75" customWidth="1"/>
    <col min="4611" max="4611" width="10.75" customWidth="1"/>
    <col min="4612" max="4612" width="4.75" customWidth="1"/>
    <col min="4613" max="4613" width="16.375" customWidth="1"/>
    <col min="4614" max="4614" width="16.5" customWidth="1"/>
    <col min="4615" max="4615" width="16" customWidth="1"/>
    <col min="4616" max="4616" width="2.625" customWidth="1"/>
    <col min="4865" max="4865" width="4.375" customWidth="1"/>
    <col min="4866" max="4866" width="22.75" customWidth="1"/>
    <col min="4867" max="4867" width="10.75" customWidth="1"/>
    <col min="4868" max="4868" width="4.75" customWidth="1"/>
    <col min="4869" max="4869" width="16.375" customWidth="1"/>
    <col min="4870" max="4870" width="16.5" customWidth="1"/>
    <col min="4871" max="4871" width="16" customWidth="1"/>
    <col min="4872" max="4872" width="2.625" customWidth="1"/>
    <col min="5121" max="5121" width="4.375" customWidth="1"/>
    <col min="5122" max="5122" width="22.75" customWidth="1"/>
    <col min="5123" max="5123" width="10.75" customWidth="1"/>
    <col min="5124" max="5124" width="4.75" customWidth="1"/>
    <col min="5125" max="5125" width="16.375" customWidth="1"/>
    <col min="5126" max="5126" width="16.5" customWidth="1"/>
    <col min="5127" max="5127" width="16" customWidth="1"/>
    <col min="5128" max="5128" width="2.625" customWidth="1"/>
    <col min="5377" max="5377" width="4.375" customWidth="1"/>
    <col min="5378" max="5378" width="22.75" customWidth="1"/>
    <col min="5379" max="5379" width="10.75" customWidth="1"/>
    <col min="5380" max="5380" width="4.75" customWidth="1"/>
    <col min="5381" max="5381" width="16.375" customWidth="1"/>
    <col min="5382" max="5382" width="16.5" customWidth="1"/>
    <col min="5383" max="5383" width="16" customWidth="1"/>
    <col min="5384" max="5384" width="2.625" customWidth="1"/>
    <col min="5633" max="5633" width="4.375" customWidth="1"/>
    <col min="5634" max="5634" width="22.75" customWidth="1"/>
    <col min="5635" max="5635" width="10.75" customWidth="1"/>
    <col min="5636" max="5636" width="4.75" customWidth="1"/>
    <col min="5637" max="5637" width="16.375" customWidth="1"/>
    <col min="5638" max="5638" width="16.5" customWidth="1"/>
    <col min="5639" max="5639" width="16" customWidth="1"/>
    <col min="5640" max="5640" width="2.625" customWidth="1"/>
    <col min="5889" max="5889" width="4.375" customWidth="1"/>
    <col min="5890" max="5890" width="22.75" customWidth="1"/>
    <col min="5891" max="5891" width="10.75" customWidth="1"/>
    <col min="5892" max="5892" width="4.75" customWidth="1"/>
    <col min="5893" max="5893" width="16.375" customWidth="1"/>
    <col min="5894" max="5894" width="16.5" customWidth="1"/>
    <col min="5895" max="5895" width="16" customWidth="1"/>
    <col min="5896" max="5896" width="2.625" customWidth="1"/>
    <col min="6145" max="6145" width="4.375" customWidth="1"/>
    <col min="6146" max="6146" width="22.75" customWidth="1"/>
    <col min="6147" max="6147" width="10.75" customWidth="1"/>
    <col min="6148" max="6148" width="4.75" customWidth="1"/>
    <col min="6149" max="6149" width="16.375" customWidth="1"/>
    <col min="6150" max="6150" width="16.5" customWidth="1"/>
    <col min="6151" max="6151" width="16" customWidth="1"/>
    <col min="6152" max="6152" width="2.625" customWidth="1"/>
    <col min="6401" max="6401" width="4.375" customWidth="1"/>
    <col min="6402" max="6402" width="22.75" customWidth="1"/>
    <col min="6403" max="6403" width="10.75" customWidth="1"/>
    <col min="6404" max="6404" width="4.75" customWidth="1"/>
    <col min="6405" max="6405" width="16.375" customWidth="1"/>
    <col min="6406" max="6406" width="16.5" customWidth="1"/>
    <col min="6407" max="6407" width="16" customWidth="1"/>
    <col min="6408" max="6408" width="2.625" customWidth="1"/>
    <col min="6657" max="6657" width="4.375" customWidth="1"/>
    <col min="6658" max="6658" width="22.75" customWidth="1"/>
    <col min="6659" max="6659" width="10.75" customWidth="1"/>
    <col min="6660" max="6660" width="4.75" customWidth="1"/>
    <col min="6661" max="6661" width="16.375" customWidth="1"/>
    <col min="6662" max="6662" width="16.5" customWidth="1"/>
    <col min="6663" max="6663" width="16" customWidth="1"/>
    <col min="6664" max="6664" width="2.625" customWidth="1"/>
    <col min="6913" max="6913" width="4.375" customWidth="1"/>
    <col min="6914" max="6914" width="22.75" customWidth="1"/>
    <col min="6915" max="6915" width="10.75" customWidth="1"/>
    <col min="6916" max="6916" width="4.75" customWidth="1"/>
    <col min="6917" max="6917" width="16.375" customWidth="1"/>
    <col min="6918" max="6918" width="16.5" customWidth="1"/>
    <col min="6919" max="6919" width="16" customWidth="1"/>
    <col min="6920" max="6920" width="2.625" customWidth="1"/>
    <col min="7169" max="7169" width="4.375" customWidth="1"/>
    <col min="7170" max="7170" width="22.75" customWidth="1"/>
    <col min="7171" max="7171" width="10.75" customWidth="1"/>
    <col min="7172" max="7172" width="4.75" customWidth="1"/>
    <col min="7173" max="7173" width="16.375" customWidth="1"/>
    <col min="7174" max="7174" width="16.5" customWidth="1"/>
    <col min="7175" max="7175" width="16" customWidth="1"/>
    <col min="7176" max="7176" width="2.625" customWidth="1"/>
    <col min="7425" max="7425" width="4.375" customWidth="1"/>
    <col min="7426" max="7426" width="22.75" customWidth="1"/>
    <col min="7427" max="7427" width="10.75" customWidth="1"/>
    <col min="7428" max="7428" width="4.75" customWidth="1"/>
    <col min="7429" max="7429" width="16.375" customWidth="1"/>
    <col min="7430" max="7430" width="16.5" customWidth="1"/>
    <col min="7431" max="7431" width="16" customWidth="1"/>
    <col min="7432" max="7432" width="2.625" customWidth="1"/>
    <col min="7681" max="7681" width="4.375" customWidth="1"/>
    <col min="7682" max="7682" width="22.75" customWidth="1"/>
    <col min="7683" max="7683" width="10.75" customWidth="1"/>
    <col min="7684" max="7684" width="4.75" customWidth="1"/>
    <col min="7685" max="7685" width="16.375" customWidth="1"/>
    <col min="7686" max="7686" width="16.5" customWidth="1"/>
    <col min="7687" max="7687" width="16" customWidth="1"/>
    <col min="7688" max="7688" width="2.625" customWidth="1"/>
    <col min="7937" max="7937" width="4.375" customWidth="1"/>
    <col min="7938" max="7938" width="22.75" customWidth="1"/>
    <col min="7939" max="7939" width="10.75" customWidth="1"/>
    <col min="7940" max="7940" width="4.75" customWidth="1"/>
    <col min="7941" max="7941" width="16.375" customWidth="1"/>
    <col min="7942" max="7942" width="16.5" customWidth="1"/>
    <col min="7943" max="7943" width="16" customWidth="1"/>
    <col min="7944" max="7944" width="2.625" customWidth="1"/>
    <col min="8193" max="8193" width="4.375" customWidth="1"/>
    <col min="8194" max="8194" width="22.75" customWidth="1"/>
    <col min="8195" max="8195" width="10.75" customWidth="1"/>
    <col min="8196" max="8196" width="4.75" customWidth="1"/>
    <col min="8197" max="8197" width="16.375" customWidth="1"/>
    <col min="8198" max="8198" width="16.5" customWidth="1"/>
    <col min="8199" max="8199" width="16" customWidth="1"/>
    <col min="8200" max="8200" width="2.625" customWidth="1"/>
    <col min="8449" max="8449" width="4.375" customWidth="1"/>
    <col min="8450" max="8450" width="22.75" customWidth="1"/>
    <col min="8451" max="8451" width="10.75" customWidth="1"/>
    <col min="8452" max="8452" width="4.75" customWidth="1"/>
    <col min="8453" max="8453" width="16.375" customWidth="1"/>
    <col min="8454" max="8454" width="16.5" customWidth="1"/>
    <col min="8455" max="8455" width="16" customWidth="1"/>
    <col min="8456" max="8456" width="2.625" customWidth="1"/>
    <col min="8705" max="8705" width="4.375" customWidth="1"/>
    <col min="8706" max="8706" width="22.75" customWidth="1"/>
    <col min="8707" max="8707" width="10.75" customWidth="1"/>
    <col min="8708" max="8708" width="4.75" customWidth="1"/>
    <col min="8709" max="8709" width="16.375" customWidth="1"/>
    <col min="8710" max="8710" width="16.5" customWidth="1"/>
    <col min="8711" max="8711" width="16" customWidth="1"/>
    <col min="8712" max="8712" width="2.625" customWidth="1"/>
    <col min="8961" max="8961" width="4.375" customWidth="1"/>
    <col min="8962" max="8962" width="22.75" customWidth="1"/>
    <col min="8963" max="8963" width="10.75" customWidth="1"/>
    <col min="8964" max="8964" width="4.75" customWidth="1"/>
    <col min="8965" max="8965" width="16.375" customWidth="1"/>
    <col min="8966" max="8966" width="16.5" customWidth="1"/>
    <col min="8967" max="8967" width="16" customWidth="1"/>
    <col min="8968" max="8968" width="2.625" customWidth="1"/>
    <col min="9217" max="9217" width="4.375" customWidth="1"/>
    <col min="9218" max="9218" width="22.75" customWidth="1"/>
    <col min="9219" max="9219" width="10.75" customWidth="1"/>
    <col min="9220" max="9220" width="4.75" customWidth="1"/>
    <col min="9221" max="9221" width="16.375" customWidth="1"/>
    <col min="9222" max="9222" width="16.5" customWidth="1"/>
    <col min="9223" max="9223" width="16" customWidth="1"/>
    <col min="9224" max="9224" width="2.625" customWidth="1"/>
    <col min="9473" max="9473" width="4.375" customWidth="1"/>
    <col min="9474" max="9474" width="22.75" customWidth="1"/>
    <col min="9475" max="9475" width="10.75" customWidth="1"/>
    <col min="9476" max="9476" width="4.75" customWidth="1"/>
    <col min="9477" max="9477" width="16.375" customWidth="1"/>
    <col min="9478" max="9478" width="16.5" customWidth="1"/>
    <col min="9479" max="9479" width="16" customWidth="1"/>
    <col min="9480" max="9480" width="2.625" customWidth="1"/>
    <col min="9729" max="9729" width="4.375" customWidth="1"/>
    <col min="9730" max="9730" width="22.75" customWidth="1"/>
    <col min="9731" max="9731" width="10.75" customWidth="1"/>
    <col min="9732" max="9732" width="4.75" customWidth="1"/>
    <col min="9733" max="9733" width="16.375" customWidth="1"/>
    <col min="9734" max="9734" width="16.5" customWidth="1"/>
    <col min="9735" max="9735" width="16" customWidth="1"/>
    <col min="9736" max="9736" width="2.625" customWidth="1"/>
    <col min="9985" max="9985" width="4.375" customWidth="1"/>
    <col min="9986" max="9986" width="22.75" customWidth="1"/>
    <col min="9987" max="9987" width="10.75" customWidth="1"/>
    <col min="9988" max="9988" width="4.75" customWidth="1"/>
    <col min="9989" max="9989" width="16.375" customWidth="1"/>
    <col min="9990" max="9990" width="16.5" customWidth="1"/>
    <col min="9991" max="9991" width="16" customWidth="1"/>
    <col min="9992" max="9992" width="2.625" customWidth="1"/>
    <col min="10241" max="10241" width="4.375" customWidth="1"/>
    <col min="10242" max="10242" width="22.75" customWidth="1"/>
    <col min="10243" max="10243" width="10.75" customWidth="1"/>
    <col min="10244" max="10244" width="4.75" customWidth="1"/>
    <col min="10245" max="10245" width="16.375" customWidth="1"/>
    <col min="10246" max="10246" width="16.5" customWidth="1"/>
    <col min="10247" max="10247" width="16" customWidth="1"/>
    <col min="10248" max="10248" width="2.625" customWidth="1"/>
    <col min="10497" max="10497" width="4.375" customWidth="1"/>
    <col min="10498" max="10498" width="22.75" customWidth="1"/>
    <col min="10499" max="10499" width="10.75" customWidth="1"/>
    <col min="10500" max="10500" width="4.75" customWidth="1"/>
    <col min="10501" max="10501" width="16.375" customWidth="1"/>
    <col min="10502" max="10502" width="16.5" customWidth="1"/>
    <col min="10503" max="10503" width="16" customWidth="1"/>
    <col min="10504" max="10504" width="2.625" customWidth="1"/>
    <col min="10753" max="10753" width="4.375" customWidth="1"/>
    <col min="10754" max="10754" width="22.75" customWidth="1"/>
    <col min="10755" max="10755" width="10.75" customWidth="1"/>
    <col min="10756" max="10756" width="4.75" customWidth="1"/>
    <col min="10757" max="10757" width="16.375" customWidth="1"/>
    <col min="10758" max="10758" width="16.5" customWidth="1"/>
    <col min="10759" max="10759" width="16" customWidth="1"/>
    <col min="10760" max="10760" width="2.625" customWidth="1"/>
    <col min="11009" max="11009" width="4.375" customWidth="1"/>
    <col min="11010" max="11010" width="22.75" customWidth="1"/>
    <col min="11011" max="11011" width="10.75" customWidth="1"/>
    <col min="11012" max="11012" width="4.75" customWidth="1"/>
    <col min="11013" max="11013" width="16.375" customWidth="1"/>
    <col min="11014" max="11014" width="16.5" customWidth="1"/>
    <col min="11015" max="11015" width="16" customWidth="1"/>
    <col min="11016" max="11016" width="2.625" customWidth="1"/>
    <col min="11265" max="11265" width="4.375" customWidth="1"/>
    <col min="11266" max="11266" width="22.75" customWidth="1"/>
    <col min="11267" max="11267" width="10.75" customWidth="1"/>
    <col min="11268" max="11268" width="4.75" customWidth="1"/>
    <col min="11269" max="11269" width="16.375" customWidth="1"/>
    <col min="11270" max="11270" width="16.5" customWidth="1"/>
    <col min="11271" max="11271" width="16" customWidth="1"/>
    <col min="11272" max="11272" width="2.625" customWidth="1"/>
    <col min="11521" max="11521" width="4.375" customWidth="1"/>
    <col min="11522" max="11522" width="22.75" customWidth="1"/>
    <col min="11523" max="11523" width="10.75" customWidth="1"/>
    <col min="11524" max="11524" width="4.75" customWidth="1"/>
    <col min="11525" max="11525" width="16.375" customWidth="1"/>
    <col min="11526" max="11526" width="16.5" customWidth="1"/>
    <col min="11527" max="11527" width="16" customWidth="1"/>
    <col min="11528" max="11528" width="2.625" customWidth="1"/>
    <col min="11777" max="11777" width="4.375" customWidth="1"/>
    <col min="11778" max="11778" width="22.75" customWidth="1"/>
    <col min="11779" max="11779" width="10.75" customWidth="1"/>
    <col min="11780" max="11780" width="4.75" customWidth="1"/>
    <col min="11781" max="11781" width="16.375" customWidth="1"/>
    <col min="11782" max="11782" width="16.5" customWidth="1"/>
    <col min="11783" max="11783" width="16" customWidth="1"/>
    <col min="11784" max="11784" width="2.625" customWidth="1"/>
    <col min="12033" max="12033" width="4.375" customWidth="1"/>
    <col min="12034" max="12034" width="22.75" customWidth="1"/>
    <col min="12035" max="12035" width="10.75" customWidth="1"/>
    <col min="12036" max="12036" width="4.75" customWidth="1"/>
    <col min="12037" max="12037" width="16.375" customWidth="1"/>
    <col min="12038" max="12038" width="16.5" customWidth="1"/>
    <col min="12039" max="12039" width="16" customWidth="1"/>
    <col min="12040" max="12040" width="2.625" customWidth="1"/>
    <col min="12289" max="12289" width="4.375" customWidth="1"/>
    <col min="12290" max="12290" width="22.75" customWidth="1"/>
    <col min="12291" max="12291" width="10.75" customWidth="1"/>
    <col min="12292" max="12292" width="4.75" customWidth="1"/>
    <col min="12293" max="12293" width="16.375" customWidth="1"/>
    <col min="12294" max="12294" width="16.5" customWidth="1"/>
    <col min="12295" max="12295" width="16" customWidth="1"/>
    <col min="12296" max="12296" width="2.625" customWidth="1"/>
    <col min="12545" max="12545" width="4.375" customWidth="1"/>
    <col min="12546" max="12546" width="22.75" customWidth="1"/>
    <col min="12547" max="12547" width="10.75" customWidth="1"/>
    <col min="12548" max="12548" width="4.75" customWidth="1"/>
    <col min="12549" max="12549" width="16.375" customWidth="1"/>
    <col min="12550" max="12550" width="16.5" customWidth="1"/>
    <col min="12551" max="12551" width="16" customWidth="1"/>
    <col min="12552" max="12552" width="2.625" customWidth="1"/>
    <col min="12801" max="12801" width="4.375" customWidth="1"/>
    <col min="12802" max="12802" width="22.75" customWidth="1"/>
    <col min="12803" max="12803" width="10.75" customWidth="1"/>
    <col min="12804" max="12804" width="4.75" customWidth="1"/>
    <col min="12805" max="12805" width="16.375" customWidth="1"/>
    <col min="12806" max="12806" width="16.5" customWidth="1"/>
    <col min="12807" max="12807" width="16" customWidth="1"/>
    <col min="12808" max="12808" width="2.625" customWidth="1"/>
    <col min="13057" max="13057" width="4.375" customWidth="1"/>
    <col min="13058" max="13058" width="22.75" customWidth="1"/>
    <col min="13059" max="13059" width="10.75" customWidth="1"/>
    <col min="13060" max="13060" width="4.75" customWidth="1"/>
    <col min="13061" max="13061" width="16.375" customWidth="1"/>
    <col min="13062" max="13062" width="16.5" customWidth="1"/>
    <col min="13063" max="13063" width="16" customWidth="1"/>
    <col min="13064" max="13064" width="2.625" customWidth="1"/>
    <col min="13313" max="13313" width="4.375" customWidth="1"/>
    <col min="13314" max="13314" width="22.75" customWidth="1"/>
    <col min="13315" max="13315" width="10.75" customWidth="1"/>
    <col min="13316" max="13316" width="4.75" customWidth="1"/>
    <col min="13317" max="13317" width="16.375" customWidth="1"/>
    <col min="13318" max="13318" width="16.5" customWidth="1"/>
    <col min="13319" max="13319" width="16" customWidth="1"/>
    <col min="13320" max="13320" width="2.625" customWidth="1"/>
    <col min="13569" max="13569" width="4.375" customWidth="1"/>
    <col min="13570" max="13570" width="22.75" customWidth="1"/>
    <col min="13571" max="13571" width="10.75" customWidth="1"/>
    <col min="13572" max="13572" width="4.75" customWidth="1"/>
    <col min="13573" max="13573" width="16.375" customWidth="1"/>
    <col min="13574" max="13574" width="16.5" customWidth="1"/>
    <col min="13575" max="13575" width="16" customWidth="1"/>
    <col min="13576" max="13576" width="2.625" customWidth="1"/>
    <col min="13825" max="13825" width="4.375" customWidth="1"/>
    <col min="13826" max="13826" width="22.75" customWidth="1"/>
    <col min="13827" max="13827" width="10.75" customWidth="1"/>
    <col min="13828" max="13828" width="4.75" customWidth="1"/>
    <col min="13829" max="13829" width="16.375" customWidth="1"/>
    <col min="13830" max="13830" width="16.5" customWidth="1"/>
    <col min="13831" max="13831" width="16" customWidth="1"/>
    <col min="13832" max="13832" width="2.625" customWidth="1"/>
    <col min="14081" max="14081" width="4.375" customWidth="1"/>
    <col min="14082" max="14082" width="22.75" customWidth="1"/>
    <col min="14083" max="14083" width="10.75" customWidth="1"/>
    <col min="14084" max="14084" width="4.75" customWidth="1"/>
    <col min="14085" max="14085" width="16.375" customWidth="1"/>
    <col min="14086" max="14086" width="16.5" customWidth="1"/>
    <col min="14087" max="14087" width="16" customWidth="1"/>
    <col min="14088" max="14088" width="2.625" customWidth="1"/>
    <col min="14337" max="14337" width="4.375" customWidth="1"/>
    <col min="14338" max="14338" width="22.75" customWidth="1"/>
    <col min="14339" max="14339" width="10.75" customWidth="1"/>
    <col min="14340" max="14340" width="4.75" customWidth="1"/>
    <col min="14341" max="14341" width="16.375" customWidth="1"/>
    <col min="14342" max="14342" width="16.5" customWidth="1"/>
    <col min="14343" max="14343" width="16" customWidth="1"/>
    <col min="14344" max="14344" width="2.625" customWidth="1"/>
    <col min="14593" max="14593" width="4.375" customWidth="1"/>
    <col min="14594" max="14594" width="22.75" customWidth="1"/>
    <col min="14595" max="14595" width="10.75" customWidth="1"/>
    <col min="14596" max="14596" width="4.75" customWidth="1"/>
    <col min="14597" max="14597" width="16.375" customWidth="1"/>
    <col min="14598" max="14598" width="16.5" customWidth="1"/>
    <col min="14599" max="14599" width="16" customWidth="1"/>
    <col min="14600" max="14600" width="2.625" customWidth="1"/>
    <col min="14849" max="14849" width="4.375" customWidth="1"/>
    <col min="14850" max="14850" width="22.75" customWidth="1"/>
    <col min="14851" max="14851" width="10.75" customWidth="1"/>
    <col min="14852" max="14852" width="4.75" customWidth="1"/>
    <col min="14853" max="14853" width="16.375" customWidth="1"/>
    <col min="14854" max="14854" width="16.5" customWidth="1"/>
    <col min="14855" max="14855" width="16" customWidth="1"/>
    <col min="14856" max="14856" width="2.625" customWidth="1"/>
    <col min="15105" max="15105" width="4.375" customWidth="1"/>
    <col min="15106" max="15106" width="22.75" customWidth="1"/>
    <col min="15107" max="15107" width="10.75" customWidth="1"/>
    <col min="15108" max="15108" width="4.75" customWidth="1"/>
    <col min="15109" max="15109" width="16.375" customWidth="1"/>
    <col min="15110" max="15110" width="16.5" customWidth="1"/>
    <col min="15111" max="15111" width="16" customWidth="1"/>
    <col min="15112" max="15112" width="2.625" customWidth="1"/>
    <col min="15361" max="15361" width="4.375" customWidth="1"/>
    <col min="15362" max="15362" width="22.75" customWidth="1"/>
    <col min="15363" max="15363" width="10.75" customWidth="1"/>
    <col min="15364" max="15364" width="4.75" customWidth="1"/>
    <col min="15365" max="15365" width="16.375" customWidth="1"/>
    <col min="15366" max="15366" width="16.5" customWidth="1"/>
    <col min="15367" max="15367" width="16" customWidth="1"/>
    <col min="15368" max="15368" width="2.625" customWidth="1"/>
    <col min="15617" max="15617" width="4.375" customWidth="1"/>
    <col min="15618" max="15618" width="22.75" customWidth="1"/>
    <col min="15619" max="15619" width="10.75" customWidth="1"/>
    <col min="15620" max="15620" width="4.75" customWidth="1"/>
    <col min="15621" max="15621" width="16.375" customWidth="1"/>
    <col min="15622" max="15622" width="16.5" customWidth="1"/>
    <col min="15623" max="15623" width="16" customWidth="1"/>
    <col min="15624" max="15624" width="2.625" customWidth="1"/>
    <col min="15873" max="15873" width="4.375" customWidth="1"/>
    <col min="15874" max="15874" width="22.75" customWidth="1"/>
    <col min="15875" max="15875" width="10.75" customWidth="1"/>
    <col min="15876" max="15876" width="4.75" customWidth="1"/>
    <col min="15877" max="15877" width="16.375" customWidth="1"/>
    <col min="15878" max="15878" width="16.5" customWidth="1"/>
    <col min="15879" max="15879" width="16" customWidth="1"/>
    <col min="15880" max="15880" width="2.625" customWidth="1"/>
    <col min="16129" max="16129" width="4.375" customWidth="1"/>
    <col min="16130" max="16130" width="22.75" customWidth="1"/>
    <col min="16131" max="16131" width="10.75" customWidth="1"/>
    <col min="16132" max="16132" width="4.75" customWidth="1"/>
    <col min="16133" max="16133" width="16.375" customWidth="1"/>
    <col min="16134" max="16134" width="16.5" customWidth="1"/>
    <col min="16135" max="16135" width="16" customWidth="1"/>
    <col min="16136" max="16136" width="2.625" customWidth="1"/>
  </cols>
  <sheetData>
    <row r="1" spans="1:19">
      <c r="A1" s="239" t="s">
        <v>99</v>
      </c>
      <c r="B1" s="46"/>
      <c r="C1" s="46"/>
      <c r="D1" s="46"/>
      <c r="E1" s="47"/>
      <c r="F1" s="278">
        <f ca="1">TODAY()</f>
        <v>46006</v>
      </c>
      <c r="G1" s="278"/>
      <c r="H1" s="46"/>
    </row>
    <row r="2" spans="1:19">
      <c r="A2" s="46"/>
      <c r="B2" s="46"/>
      <c r="C2" s="46"/>
      <c r="D2" s="46"/>
      <c r="E2" s="47"/>
      <c r="F2" s="46"/>
      <c r="G2" s="46"/>
      <c r="H2" s="46"/>
      <c r="I2" s="48"/>
    </row>
    <row r="3" spans="1:19" s="53" customFormat="1" ht="25.5">
      <c r="A3" s="49" t="s">
        <v>41</v>
      </c>
      <c r="B3" s="50"/>
      <c r="C3" s="50"/>
      <c r="D3" s="50"/>
      <c r="E3" s="50"/>
      <c r="F3" s="50"/>
      <c r="G3" s="50"/>
      <c r="H3" s="51"/>
      <c r="I3" s="52"/>
    </row>
    <row r="4" spans="1:19">
      <c r="A4" s="46"/>
      <c r="B4" s="46"/>
      <c r="C4" s="46"/>
      <c r="D4" s="46"/>
      <c r="E4" s="47"/>
      <c r="F4" s="46"/>
      <c r="G4" s="46"/>
      <c r="H4" s="46"/>
      <c r="I4" s="5"/>
    </row>
    <row r="5" spans="1:19" ht="15.95" customHeight="1">
      <c r="A5" s="54" t="s">
        <v>42</v>
      </c>
      <c r="B5" s="46"/>
      <c r="C5" s="46"/>
      <c r="D5" s="46"/>
      <c r="E5" s="47"/>
      <c r="F5" s="46"/>
      <c r="G5" s="46"/>
      <c r="H5" s="46"/>
      <c r="I5" s="5"/>
    </row>
    <row r="6" spans="1:19" ht="15.95" customHeight="1">
      <c r="A6" s="46" t="s">
        <v>43</v>
      </c>
      <c r="B6" s="46"/>
      <c r="C6" s="46"/>
      <c r="D6" s="46"/>
      <c r="E6" s="47"/>
      <c r="F6" s="46"/>
      <c r="G6" s="46"/>
      <c r="H6" s="46"/>
      <c r="I6" s="5"/>
    </row>
    <row r="7" spans="1:19" ht="15.95" customHeight="1">
      <c r="A7" s="46"/>
      <c r="B7" s="46"/>
      <c r="C7" s="46"/>
      <c r="D7" s="46"/>
      <c r="E7" s="47"/>
      <c r="F7" s="46"/>
      <c r="G7" s="46"/>
      <c r="H7" s="46"/>
      <c r="I7" s="5"/>
    </row>
    <row r="8" spans="1:19">
      <c r="A8" s="46"/>
      <c r="B8" s="55"/>
      <c r="C8" s="55" t="s">
        <v>44</v>
      </c>
      <c r="D8" s="46"/>
      <c r="E8" s="56"/>
      <c r="F8" s="57"/>
      <c r="G8" s="57"/>
      <c r="H8" s="46"/>
      <c r="I8" s="5"/>
    </row>
    <row r="9" spans="1:19">
      <c r="A9" s="46"/>
      <c r="B9" s="46"/>
      <c r="E9"/>
      <c r="F9" s="46"/>
      <c r="G9" s="46"/>
      <c r="H9" s="46"/>
      <c r="I9" s="5"/>
      <c r="J9" s="58"/>
    </row>
    <row r="10" spans="1:19">
      <c r="A10" s="46"/>
      <c r="B10" s="46"/>
      <c r="C10" s="55" t="s">
        <v>45</v>
      </c>
      <c r="D10" s="46"/>
      <c r="E10" s="56"/>
      <c r="F10" s="57"/>
      <c r="G10" s="59"/>
      <c r="H10" s="60"/>
      <c r="I10" s="61"/>
    </row>
    <row r="11" spans="1:19">
      <c r="A11" s="46"/>
      <c r="B11" s="46"/>
      <c r="C11" s="46"/>
      <c r="D11" s="46"/>
      <c r="E11" s="47"/>
      <c r="F11" s="46"/>
      <c r="G11" s="46"/>
      <c r="H11" s="46"/>
      <c r="I11" s="62"/>
    </row>
    <row r="12" spans="1:19">
      <c r="A12" s="63" t="s">
        <v>46</v>
      </c>
      <c r="B12" s="46"/>
      <c r="C12" s="46"/>
      <c r="D12" s="46"/>
      <c r="E12" s="47"/>
      <c r="F12" s="46"/>
      <c r="G12" s="46"/>
      <c r="H12" s="46"/>
    </row>
    <row r="13" spans="1:19" s="66" customFormat="1" ht="36.75" customHeight="1">
      <c r="A13" s="64" t="s">
        <v>23</v>
      </c>
      <c r="B13" s="64" t="s">
        <v>47</v>
      </c>
      <c r="C13" s="64" t="s">
        <v>48</v>
      </c>
      <c r="D13" s="282" t="s">
        <v>49</v>
      </c>
      <c r="E13" s="294"/>
      <c r="F13" s="64" t="s">
        <v>50</v>
      </c>
      <c r="G13" s="90" t="s">
        <v>51</v>
      </c>
      <c r="H13" s="65"/>
      <c r="I13" s="279"/>
      <c r="J13" s="280"/>
      <c r="K13" s="280"/>
      <c r="L13" s="280"/>
      <c r="M13" s="280"/>
      <c r="N13" s="280"/>
      <c r="O13" s="280"/>
      <c r="P13" s="280"/>
      <c r="Q13" s="280"/>
      <c r="R13" s="280"/>
      <c r="S13" s="281"/>
    </row>
    <row r="14" spans="1:19" s="69" customFormat="1" ht="21" customHeight="1">
      <c r="A14" s="284">
        <v>1</v>
      </c>
      <c r="B14" s="286"/>
      <c r="C14" s="288" t="s">
        <v>52</v>
      </c>
      <c r="D14" s="91" t="s">
        <v>29</v>
      </c>
      <c r="E14" s="243"/>
      <c r="F14" s="290" t="str">
        <f>DATEDIF(E14,E15+1,"Y")&amp;"年"&amp;DATEDIF(E14,E15+1,"YM")&amp;"ヶ月"</f>
        <v>0年0ヶ月</v>
      </c>
      <c r="G14" s="292"/>
      <c r="H14" s="67"/>
      <c r="I14" s="68"/>
    </row>
    <row r="15" spans="1:19" s="69" customFormat="1" ht="21" customHeight="1">
      <c r="A15" s="285"/>
      <c r="B15" s="287"/>
      <c r="C15" s="289"/>
      <c r="D15" s="92" t="s">
        <v>30</v>
      </c>
      <c r="E15" s="244"/>
      <c r="F15" s="291"/>
      <c r="G15" s="293"/>
      <c r="H15" s="67"/>
      <c r="I15" s="70"/>
    </row>
    <row r="16" spans="1:19" s="69" customFormat="1" ht="21" customHeight="1">
      <c r="A16" s="284">
        <v>2</v>
      </c>
      <c r="B16" s="286"/>
      <c r="C16" s="288" t="s">
        <v>52</v>
      </c>
      <c r="D16" s="91" t="s">
        <v>29</v>
      </c>
      <c r="E16" s="243"/>
      <c r="F16" s="290" t="str">
        <f>DATEDIF(E16,E17+1,"Y")&amp;"年"&amp;DATEDIF(E16,E17+1,"YM")&amp;"ヶ月"</f>
        <v>0年0ヶ月</v>
      </c>
      <c r="G16" s="292"/>
      <c r="H16" s="67"/>
      <c r="I16" s="70"/>
    </row>
    <row r="17" spans="1:9" s="69" customFormat="1" ht="21" customHeight="1">
      <c r="A17" s="285"/>
      <c r="B17" s="287"/>
      <c r="C17" s="289"/>
      <c r="D17" s="92" t="s">
        <v>30</v>
      </c>
      <c r="E17" s="244"/>
      <c r="F17" s="291"/>
      <c r="G17" s="293"/>
      <c r="H17" s="67"/>
      <c r="I17" s="70"/>
    </row>
    <row r="18" spans="1:9" s="69" customFormat="1" ht="21" customHeight="1">
      <c r="A18" s="284">
        <v>3</v>
      </c>
      <c r="B18" s="286"/>
      <c r="C18" s="288" t="s">
        <v>52</v>
      </c>
      <c r="D18" s="91" t="s">
        <v>29</v>
      </c>
      <c r="E18" s="243"/>
      <c r="F18" s="290" t="str">
        <f>DATEDIF(E18,E19+1,"Y")&amp;"年"&amp;DATEDIF(E18,E19+1,"YM")&amp;"ヶ月"</f>
        <v>0年0ヶ月</v>
      </c>
      <c r="G18" s="292"/>
      <c r="H18" s="67"/>
      <c r="I18" s="71"/>
    </row>
    <row r="19" spans="1:9" s="69" customFormat="1" ht="21" customHeight="1">
      <c r="A19" s="285"/>
      <c r="B19" s="287"/>
      <c r="C19" s="289"/>
      <c r="D19" s="92" t="s">
        <v>30</v>
      </c>
      <c r="E19" s="244"/>
      <c r="F19" s="291"/>
      <c r="G19" s="293"/>
      <c r="H19" s="67"/>
      <c r="I19" s="70"/>
    </row>
    <row r="20" spans="1:9" s="69" customFormat="1" ht="21" customHeight="1">
      <c r="A20" s="284">
        <v>4</v>
      </c>
      <c r="B20" s="286"/>
      <c r="C20" s="288" t="s">
        <v>52</v>
      </c>
      <c r="D20" s="91" t="s">
        <v>29</v>
      </c>
      <c r="E20" s="243"/>
      <c r="F20" s="290" t="str">
        <f>DATEDIF(E20,E21+1,"Y")&amp;"年"&amp;DATEDIF(E20,E21+1,"YM")&amp;"ヶ月"</f>
        <v>0年0ヶ月</v>
      </c>
      <c r="G20" s="292"/>
      <c r="H20" s="67"/>
      <c r="I20" s="72"/>
    </row>
    <row r="21" spans="1:9" s="69" customFormat="1" ht="21" customHeight="1">
      <c r="A21" s="285"/>
      <c r="B21" s="287"/>
      <c r="C21" s="289"/>
      <c r="D21" s="92" t="s">
        <v>30</v>
      </c>
      <c r="E21" s="244"/>
      <c r="F21" s="291"/>
      <c r="G21" s="293"/>
      <c r="H21" s="67"/>
      <c r="I21" s="70"/>
    </row>
    <row r="22" spans="1:9" s="69" customFormat="1" ht="21" customHeight="1">
      <c r="A22" s="284">
        <v>5</v>
      </c>
      <c r="B22" s="286"/>
      <c r="C22" s="288" t="s">
        <v>52</v>
      </c>
      <c r="D22" s="91" t="s">
        <v>29</v>
      </c>
      <c r="E22" s="243"/>
      <c r="F22" s="290" t="str">
        <f>DATEDIF(E22,E23+1,"Y")&amp;"年"&amp;DATEDIF(E22,E23+1,"YM")&amp;"ヶ月"</f>
        <v>0年0ヶ月</v>
      </c>
      <c r="G22" s="292"/>
      <c r="H22" s="67"/>
      <c r="I22" s="70"/>
    </row>
    <row r="23" spans="1:9" s="69" customFormat="1" ht="21" customHeight="1">
      <c r="A23" s="285"/>
      <c r="B23" s="287"/>
      <c r="C23" s="289"/>
      <c r="D23" s="92" t="s">
        <v>30</v>
      </c>
      <c r="E23" s="244"/>
      <c r="F23" s="291"/>
      <c r="G23" s="293"/>
      <c r="H23" s="67"/>
      <c r="I23" s="73"/>
    </row>
    <row r="24" spans="1:9">
      <c r="A24" s="60"/>
      <c r="B24" s="74"/>
      <c r="C24" s="74"/>
      <c r="D24" s="74"/>
      <c r="E24" s="75"/>
      <c r="F24" s="74"/>
      <c r="G24" s="74"/>
      <c r="H24" s="46"/>
      <c r="I24" s="5"/>
    </row>
    <row r="25" spans="1:9">
      <c r="A25" s="93" t="s">
        <v>53</v>
      </c>
      <c r="B25" s="46"/>
      <c r="C25" s="94"/>
      <c r="D25" s="94"/>
      <c r="E25" s="95"/>
      <c r="F25" s="96"/>
      <c r="G25" s="97"/>
      <c r="H25" s="98"/>
      <c r="I25" s="73"/>
    </row>
    <row r="26" spans="1:9">
      <c r="A26" s="46"/>
      <c r="B26" s="94"/>
      <c r="D26" s="94"/>
      <c r="E26" s="95"/>
      <c r="F26" s="96"/>
      <c r="G26" s="97"/>
      <c r="H26" s="98"/>
      <c r="I26" s="73"/>
    </row>
    <row r="27" spans="1:9" ht="9" customHeight="1">
      <c r="A27" s="46"/>
      <c r="B27" s="46"/>
      <c r="C27" s="94"/>
      <c r="E27"/>
      <c r="H27" s="98"/>
      <c r="I27" s="73"/>
    </row>
    <row r="28" spans="1:9" ht="10.5" customHeight="1">
      <c r="A28" s="46"/>
      <c r="B28" s="46"/>
      <c r="C28" s="94"/>
      <c r="D28" s="94"/>
      <c r="E28" s="94"/>
      <c r="F28" s="94"/>
      <c r="G28" s="94"/>
      <c r="H28" s="98"/>
      <c r="I28" s="73"/>
    </row>
    <row r="29" spans="1:9">
      <c r="A29" s="46"/>
      <c r="B29" s="46"/>
      <c r="C29" s="94"/>
      <c r="D29" s="94"/>
      <c r="E29" s="94"/>
      <c r="F29" s="94"/>
      <c r="G29" s="94"/>
      <c r="H29" s="98"/>
      <c r="I29" s="73"/>
    </row>
    <row r="30" spans="1:9" ht="20.100000000000001" customHeight="1">
      <c r="B30" s="99" t="s">
        <v>6</v>
      </c>
      <c r="C30" s="100"/>
      <c r="D30" s="101" t="s">
        <v>54</v>
      </c>
      <c r="E30" s="102">
        <f>E42+E43+E44+E49+E50+E51</f>
        <v>0</v>
      </c>
      <c r="F30" s="101" t="s">
        <v>55</v>
      </c>
      <c r="G30" s="103">
        <f>SUM(E42:E48)</f>
        <v>0</v>
      </c>
      <c r="H30" s="98"/>
      <c r="I30" s="73"/>
    </row>
    <row r="31" spans="1:9" ht="20.100000000000001" customHeight="1">
      <c r="B31" s="100"/>
      <c r="C31" s="100"/>
      <c r="D31" s="99" t="s">
        <v>56</v>
      </c>
      <c r="E31" s="102">
        <f>E45+E46+E47+E48+E52+E53+E54+E55</f>
        <v>0</v>
      </c>
      <c r="F31" s="101" t="s">
        <v>57</v>
      </c>
      <c r="G31" s="103">
        <f>SUM(E49:E55)</f>
        <v>0</v>
      </c>
      <c r="H31" s="98"/>
      <c r="I31" s="73"/>
    </row>
    <row r="32" spans="1:9" ht="20.100000000000001" customHeight="1">
      <c r="B32" s="100"/>
      <c r="C32" s="100"/>
      <c r="D32" s="101" t="s">
        <v>58</v>
      </c>
      <c r="E32" s="102">
        <f>SUM(E30:E31)</f>
        <v>0</v>
      </c>
      <c r="F32" s="101" t="s">
        <v>58</v>
      </c>
      <c r="G32" s="103">
        <f>SUM(G30:G31)</f>
        <v>0</v>
      </c>
      <c r="H32" s="98"/>
      <c r="I32" s="73"/>
    </row>
    <row r="33" spans="1:9" ht="7.5" customHeight="1">
      <c r="A33" s="46"/>
      <c r="B33" s="46"/>
      <c r="C33" s="46"/>
      <c r="D33" s="46"/>
      <c r="E33" s="47"/>
      <c r="F33" s="45"/>
      <c r="G33" s="98"/>
      <c r="H33" s="98"/>
      <c r="I33" s="73"/>
    </row>
    <row r="34" spans="1:9">
      <c r="A34" s="63" t="s">
        <v>59</v>
      </c>
      <c r="C34" s="46"/>
      <c r="D34" s="46"/>
      <c r="E34" s="47"/>
      <c r="F34" s="45"/>
      <c r="G34" s="45"/>
      <c r="H34" s="45"/>
      <c r="I34" s="5"/>
    </row>
    <row r="35" spans="1:9" ht="7.5" customHeight="1">
      <c r="A35" s="46"/>
      <c r="B35" s="46"/>
      <c r="C35" s="46"/>
      <c r="D35" s="46"/>
      <c r="E35" s="47"/>
      <c r="F35" s="46"/>
      <c r="G35" s="46"/>
      <c r="H35" s="46"/>
      <c r="I35" s="5"/>
    </row>
    <row r="36" spans="1:9">
      <c r="A36" s="46"/>
      <c r="B36" s="167"/>
      <c r="C36" s="55" t="s">
        <v>60</v>
      </c>
      <c r="D36" s="57"/>
      <c r="E36" s="56"/>
      <c r="F36" s="57"/>
      <c r="G36" s="57"/>
      <c r="H36" s="46"/>
      <c r="I36" s="5"/>
    </row>
    <row r="37" spans="1:9">
      <c r="A37" s="46"/>
      <c r="B37" s="46"/>
      <c r="E37"/>
      <c r="F37" s="46"/>
      <c r="G37" s="46"/>
      <c r="H37" s="46"/>
      <c r="I37" s="5"/>
    </row>
    <row r="38" spans="1:9">
      <c r="A38" s="46"/>
      <c r="C38" s="55" t="s">
        <v>61</v>
      </c>
      <c r="D38" s="46"/>
      <c r="E38" s="56"/>
      <c r="F38" s="57"/>
      <c r="G38" s="104"/>
      <c r="H38" s="60"/>
      <c r="I38" s="105"/>
    </row>
    <row r="39" spans="1:9">
      <c r="A39" s="1" t="s">
        <v>62</v>
      </c>
      <c r="B39" s="46"/>
      <c r="C39" s="46"/>
      <c r="D39" s="46"/>
      <c r="E39" s="46"/>
      <c r="F39" s="46"/>
      <c r="G39" s="46"/>
      <c r="H39" s="46"/>
      <c r="I39" s="5"/>
    </row>
    <row r="40" spans="1:9" ht="14.25" thickBot="1">
      <c r="A40" s="106" t="s">
        <v>63</v>
      </c>
      <c r="B40" s="107"/>
      <c r="C40" s="107"/>
      <c r="D40" s="108"/>
      <c r="E40" s="109" t="s">
        <v>64</v>
      </c>
      <c r="F40" s="110"/>
      <c r="G40" s="104"/>
      <c r="H40" s="46"/>
    </row>
    <row r="41" spans="1:9" ht="14.25" hidden="1" thickTop="1">
      <c r="A41" s="111"/>
      <c r="B41" s="112"/>
      <c r="C41" s="112"/>
      <c r="D41" s="113"/>
      <c r="E41" s="114"/>
      <c r="F41" s="110"/>
      <c r="G41" s="104"/>
      <c r="H41" s="46"/>
      <c r="I41" s="115"/>
    </row>
    <row r="42" spans="1:9" ht="14.25" thickTop="1">
      <c r="A42" s="116" t="s">
        <v>65</v>
      </c>
      <c r="B42" s="117"/>
      <c r="C42" s="117"/>
      <c r="D42" s="118"/>
      <c r="E42" s="119">
        <f>COUNTIF(G14:G23,"*①*")</f>
        <v>0</v>
      </c>
      <c r="F42" s="120"/>
      <c r="G42" s="46"/>
      <c r="H42" s="46"/>
      <c r="I42" s="5"/>
    </row>
    <row r="43" spans="1:9">
      <c r="A43" s="116" t="s">
        <v>66</v>
      </c>
      <c r="B43" s="117"/>
      <c r="C43" s="117"/>
      <c r="D43" s="118"/>
      <c r="E43" s="119">
        <f>COUNTIF(G14:G23,"*②*")</f>
        <v>0</v>
      </c>
      <c r="F43" s="120"/>
      <c r="G43" s="46"/>
      <c r="H43" s="46"/>
      <c r="I43" s="5"/>
    </row>
    <row r="44" spans="1:9">
      <c r="A44" s="116" t="s">
        <v>67</v>
      </c>
      <c r="B44" s="117"/>
      <c r="C44" s="117"/>
      <c r="D44" s="118"/>
      <c r="E44" s="119">
        <f>COUNTIF(G14:G23,"*③*")</f>
        <v>0</v>
      </c>
      <c r="F44" s="120"/>
      <c r="I44" s="5"/>
    </row>
    <row r="45" spans="1:9">
      <c r="A45" s="116" t="s">
        <v>68</v>
      </c>
      <c r="B45" s="117"/>
      <c r="C45" s="117"/>
      <c r="D45" s="118"/>
      <c r="E45" s="119">
        <f>COUNTIF(G14:G23,"*④*")</f>
        <v>0</v>
      </c>
      <c r="F45" s="120"/>
      <c r="I45" s="5"/>
    </row>
    <row r="46" spans="1:9">
      <c r="A46" s="116" t="s">
        <v>69</v>
      </c>
      <c r="B46" s="117"/>
      <c r="C46" s="117"/>
      <c r="D46" s="118"/>
      <c r="E46" s="119">
        <f>COUNTIF(G14:G23,"*⑤*")</f>
        <v>0</v>
      </c>
      <c r="F46" s="120"/>
      <c r="I46" s="5"/>
    </row>
    <row r="47" spans="1:9">
      <c r="A47" s="116" t="s">
        <v>70</v>
      </c>
      <c r="B47" s="117"/>
      <c r="C47" s="117"/>
      <c r="D47" s="118"/>
      <c r="E47" s="119">
        <f>COUNTIF(G14:G23,"*⑥*")</f>
        <v>0</v>
      </c>
      <c r="F47" s="120"/>
      <c r="I47" s="5"/>
    </row>
    <row r="48" spans="1:9" ht="14.25" thickBot="1">
      <c r="A48" s="121" t="s">
        <v>71</v>
      </c>
      <c r="B48" s="122"/>
      <c r="C48" s="122"/>
      <c r="D48" s="123"/>
      <c r="E48" s="124">
        <f>COUNTIF(G14:G23,"*⑦*")</f>
        <v>0</v>
      </c>
      <c r="F48" s="120"/>
      <c r="G48" s="125"/>
      <c r="I48" s="5"/>
    </row>
    <row r="49" spans="1:9" ht="14.25" thickTop="1">
      <c r="A49" s="126" t="s">
        <v>72</v>
      </c>
      <c r="B49" s="127"/>
      <c r="C49" s="127"/>
      <c r="D49" s="128"/>
      <c r="E49" s="129">
        <f>COUNTIF(G14:G23,"*⑧*")</f>
        <v>0</v>
      </c>
      <c r="I49" s="5"/>
    </row>
    <row r="50" spans="1:9">
      <c r="A50" s="116" t="s">
        <v>73</v>
      </c>
      <c r="B50" s="117"/>
      <c r="C50" s="117"/>
      <c r="D50" s="118"/>
      <c r="E50" s="119">
        <f>COUNTIF(G14:G23,"*⑨*")</f>
        <v>0</v>
      </c>
      <c r="I50" s="5"/>
    </row>
    <row r="51" spans="1:9">
      <c r="A51" s="116" t="s">
        <v>74</v>
      </c>
      <c r="B51" s="117"/>
      <c r="C51" s="117"/>
      <c r="D51" s="118"/>
      <c r="E51" s="119">
        <f>COUNTIF(G14:G23,"*⑩*")</f>
        <v>0</v>
      </c>
      <c r="I51" s="5"/>
    </row>
    <row r="52" spans="1:9">
      <c r="A52" s="116" t="s">
        <v>75</v>
      </c>
      <c r="B52" s="117"/>
      <c r="C52" s="117"/>
      <c r="D52" s="118"/>
      <c r="E52" s="119">
        <f>COUNTIF(G14:G23,"*⑪*")</f>
        <v>0</v>
      </c>
      <c r="I52" s="5"/>
    </row>
    <row r="53" spans="1:9">
      <c r="A53" s="116" t="s">
        <v>76</v>
      </c>
      <c r="B53" s="117"/>
      <c r="C53" s="117"/>
      <c r="D53" s="118"/>
      <c r="E53" s="119">
        <f>COUNTIF(G14:G23,"*⑫*")</f>
        <v>0</v>
      </c>
      <c r="I53" s="5"/>
    </row>
    <row r="54" spans="1:9">
      <c r="A54" s="116" t="s">
        <v>77</v>
      </c>
      <c r="B54" s="117"/>
      <c r="C54" s="117"/>
      <c r="D54" s="118"/>
      <c r="E54" s="119">
        <f>COUNTIF(G14:G23,"*⑬*")</f>
        <v>0</v>
      </c>
      <c r="I54" s="5"/>
    </row>
    <row r="55" spans="1:9" ht="14.25" thickBot="1">
      <c r="A55" s="121" t="s">
        <v>78</v>
      </c>
      <c r="B55" s="122"/>
      <c r="C55" s="122"/>
      <c r="D55" s="123"/>
      <c r="E55" s="124">
        <f>COUNTIF(G14:G23,"*⑭*")</f>
        <v>0</v>
      </c>
      <c r="I55" s="5"/>
    </row>
    <row r="56" spans="1:9" ht="14.25" thickTop="1">
      <c r="A56" s="130"/>
      <c r="B56" s="131"/>
      <c r="C56" s="131" t="s">
        <v>79</v>
      </c>
      <c r="D56" s="132"/>
      <c r="E56" s="133">
        <f>SUM(E42:E55)</f>
        <v>0</v>
      </c>
      <c r="F56" s="120"/>
      <c r="I56" s="5"/>
    </row>
    <row r="57" spans="1:9">
      <c r="A57" s="1"/>
      <c r="I57" s="5"/>
    </row>
  </sheetData>
  <mergeCells count="28">
    <mergeCell ref="F1:G1"/>
    <mergeCell ref="D13:E13"/>
    <mergeCell ref="I13:S13"/>
    <mergeCell ref="A14:A15"/>
    <mergeCell ref="B14:B15"/>
    <mergeCell ref="C14:C15"/>
    <mergeCell ref="F14:F15"/>
    <mergeCell ref="G14:G15"/>
    <mergeCell ref="A18:A19"/>
    <mergeCell ref="B18:B19"/>
    <mergeCell ref="C18:C19"/>
    <mergeCell ref="F18:F19"/>
    <mergeCell ref="G18:G19"/>
    <mergeCell ref="A16:A17"/>
    <mergeCell ref="B16:B17"/>
    <mergeCell ref="C16:C17"/>
    <mergeCell ref="F16:F17"/>
    <mergeCell ref="G16:G17"/>
    <mergeCell ref="A22:A23"/>
    <mergeCell ref="B22:B23"/>
    <mergeCell ref="C22:C23"/>
    <mergeCell ref="F22:F23"/>
    <mergeCell ref="G22:G23"/>
    <mergeCell ref="A20:A21"/>
    <mergeCell ref="B20:B21"/>
    <mergeCell ref="C20:C21"/>
    <mergeCell ref="F20:F21"/>
    <mergeCell ref="G20:G21"/>
  </mergeCells>
  <phoneticPr fontId="3"/>
  <dataValidations count="8">
    <dataValidation type="date" operator="lessThan" allowBlank="1" showInputMessage="1" showErrorMessage="1" sqref="VIC983063 JA15 SW15 ACS15 AMO15 AWK15 BGG15 BQC15 BZY15 CJU15 CTQ15 DDM15 DNI15 DXE15 EHA15 EQW15 FAS15 FKO15 FUK15 GEG15 GOC15 GXY15 HHU15 HRQ15 IBM15 ILI15 IVE15 JFA15 JOW15 JYS15 KIO15 KSK15 LCG15 LMC15 LVY15 MFU15 MPQ15 MZM15 NJI15 NTE15 ODA15 OMW15 OWS15 PGO15 PQK15 QAG15 QKC15 QTY15 RDU15 RNQ15 RXM15 SHI15 SRE15 TBA15 TKW15 TUS15 UEO15 UOK15 UYG15 VIC15 VRY15 WBU15 WLQ15 WVM15 E65551 JA65551 SW65551 ACS65551 AMO65551 AWK65551 BGG65551 BQC65551 BZY65551 CJU65551 CTQ65551 DDM65551 DNI65551 DXE65551 EHA65551 EQW65551 FAS65551 FKO65551 FUK65551 GEG65551 GOC65551 GXY65551 HHU65551 HRQ65551 IBM65551 ILI65551 IVE65551 JFA65551 JOW65551 JYS65551 KIO65551 KSK65551 LCG65551 LMC65551 LVY65551 MFU65551 MPQ65551 MZM65551 NJI65551 NTE65551 ODA65551 OMW65551 OWS65551 PGO65551 PQK65551 QAG65551 QKC65551 QTY65551 RDU65551 RNQ65551 RXM65551 SHI65551 SRE65551 TBA65551 TKW65551 TUS65551 UEO65551 UOK65551 UYG65551 VIC65551 VRY65551 WBU65551 WLQ65551 WVM65551 E131087 JA131087 SW131087 ACS131087 AMO131087 AWK131087 BGG131087 BQC131087 BZY131087 CJU131087 CTQ131087 DDM131087 DNI131087 DXE131087 EHA131087 EQW131087 FAS131087 FKO131087 FUK131087 GEG131087 GOC131087 GXY131087 HHU131087 HRQ131087 IBM131087 ILI131087 IVE131087 JFA131087 JOW131087 JYS131087 KIO131087 KSK131087 LCG131087 LMC131087 LVY131087 MFU131087 MPQ131087 MZM131087 NJI131087 NTE131087 ODA131087 OMW131087 OWS131087 PGO131087 PQK131087 QAG131087 QKC131087 QTY131087 RDU131087 RNQ131087 RXM131087 SHI131087 SRE131087 TBA131087 TKW131087 TUS131087 UEO131087 UOK131087 UYG131087 VIC131087 VRY131087 WBU131087 WLQ131087 WVM131087 E196623 JA196623 SW196623 ACS196623 AMO196623 AWK196623 BGG196623 BQC196623 BZY196623 CJU196623 CTQ196623 DDM196623 DNI196623 DXE196623 EHA196623 EQW196623 FAS196623 FKO196623 FUK196623 GEG196623 GOC196623 GXY196623 HHU196623 HRQ196623 IBM196623 ILI196623 IVE196623 JFA196623 JOW196623 JYS196623 KIO196623 KSK196623 LCG196623 LMC196623 LVY196623 MFU196623 MPQ196623 MZM196623 NJI196623 NTE196623 ODA196623 OMW196623 OWS196623 PGO196623 PQK196623 QAG196623 QKC196623 QTY196623 RDU196623 RNQ196623 RXM196623 SHI196623 SRE196623 TBA196623 TKW196623 TUS196623 UEO196623 UOK196623 UYG196623 VIC196623 VRY196623 WBU196623 WLQ196623 WVM196623 E262159 JA262159 SW262159 ACS262159 AMO262159 AWK262159 BGG262159 BQC262159 BZY262159 CJU262159 CTQ262159 DDM262159 DNI262159 DXE262159 EHA262159 EQW262159 FAS262159 FKO262159 FUK262159 GEG262159 GOC262159 GXY262159 HHU262159 HRQ262159 IBM262159 ILI262159 IVE262159 JFA262159 JOW262159 JYS262159 KIO262159 KSK262159 LCG262159 LMC262159 LVY262159 MFU262159 MPQ262159 MZM262159 NJI262159 NTE262159 ODA262159 OMW262159 OWS262159 PGO262159 PQK262159 QAG262159 QKC262159 QTY262159 RDU262159 RNQ262159 RXM262159 SHI262159 SRE262159 TBA262159 TKW262159 TUS262159 UEO262159 UOK262159 UYG262159 VIC262159 VRY262159 WBU262159 WLQ262159 WVM262159 E327695 JA327695 SW327695 ACS327695 AMO327695 AWK327695 BGG327695 BQC327695 BZY327695 CJU327695 CTQ327695 DDM327695 DNI327695 DXE327695 EHA327695 EQW327695 FAS327695 FKO327695 FUK327695 GEG327695 GOC327695 GXY327695 HHU327695 HRQ327695 IBM327695 ILI327695 IVE327695 JFA327695 JOW327695 JYS327695 KIO327695 KSK327695 LCG327695 LMC327695 LVY327695 MFU327695 MPQ327695 MZM327695 NJI327695 NTE327695 ODA327695 OMW327695 OWS327695 PGO327695 PQK327695 QAG327695 QKC327695 QTY327695 RDU327695 RNQ327695 RXM327695 SHI327695 SRE327695 TBA327695 TKW327695 TUS327695 UEO327695 UOK327695 UYG327695 VIC327695 VRY327695 WBU327695 WLQ327695 WVM327695 E393231 JA393231 SW393231 ACS393231 AMO393231 AWK393231 BGG393231 BQC393231 BZY393231 CJU393231 CTQ393231 DDM393231 DNI393231 DXE393231 EHA393231 EQW393231 FAS393231 FKO393231 FUK393231 GEG393231 GOC393231 GXY393231 HHU393231 HRQ393231 IBM393231 ILI393231 IVE393231 JFA393231 JOW393231 JYS393231 KIO393231 KSK393231 LCG393231 LMC393231 LVY393231 MFU393231 MPQ393231 MZM393231 NJI393231 NTE393231 ODA393231 OMW393231 OWS393231 PGO393231 PQK393231 QAG393231 QKC393231 QTY393231 RDU393231 RNQ393231 RXM393231 SHI393231 SRE393231 TBA393231 TKW393231 TUS393231 UEO393231 UOK393231 UYG393231 VIC393231 VRY393231 WBU393231 WLQ393231 WVM393231 E458767 JA458767 SW458767 ACS458767 AMO458767 AWK458767 BGG458767 BQC458767 BZY458767 CJU458767 CTQ458767 DDM458767 DNI458767 DXE458767 EHA458767 EQW458767 FAS458767 FKO458767 FUK458767 GEG458767 GOC458767 GXY458767 HHU458767 HRQ458767 IBM458767 ILI458767 IVE458767 JFA458767 JOW458767 JYS458767 KIO458767 KSK458767 LCG458767 LMC458767 LVY458767 MFU458767 MPQ458767 MZM458767 NJI458767 NTE458767 ODA458767 OMW458767 OWS458767 PGO458767 PQK458767 QAG458767 QKC458767 QTY458767 RDU458767 RNQ458767 RXM458767 SHI458767 SRE458767 TBA458767 TKW458767 TUS458767 UEO458767 UOK458767 UYG458767 VIC458767 VRY458767 WBU458767 WLQ458767 WVM458767 E524303 JA524303 SW524303 ACS524303 AMO524303 AWK524303 BGG524303 BQC524303 BZY524303 CJU524303 CTQ524303 DDM524303 DNI524303 DXE524303 EHA524303 EQW524303 FAS524303 FKO524303 FUK524303 GEG524303 GOC524303 GXY524303 HHU524303 HRQ524303 IBM524303 ILI524303 IVE524303 JFA524303 JOW524303 JYS524303 KIO524303 KSK524303 LCG524303 LMC524303 LVY524303 MFU524303 MPQ524303 MZM524303 NJI524303 NTE524303 ODA524303 OMW524303 OWS524303 PGO524303 PQK524303 QAG524303 QKC524303 QTY524303 RDU524303 RNQ524303 RXM524303 SHI524303 SRE524303 TBA524303 TKW524303 TUS524303 UEO524303 UOK524303 UYG524303 VIC524303 VRY524303 WBU524303 WLQ524303 WVM524303 E589839 JA589839 SW589839 ACS589839 AMO589839 AWK589839 BGG589839 BQC589839 BZY589839 CJU589839 CTQ589839 DDM589839 DNI589839 DXE589839 EHA589839 EQW589839 FAS589839 FKO589839 FUK589839 GEG589839 GOC589839 GXY589839 HHU589839 HRQ589839 IBM589839 ILI589839 IVE589839 JFA589839 JOW589839 JYS589839 KIO589839 KSK589839 LCG589839 LMC589839 LVY589839 MFU589839 MPQ589839 MZM589839 NJI589839 NTE589839 ODA589839 OMW589839 OWS589839 PGO589839 PQK589839 QAG589839 QKC589839 QTY589839 RDU589839 RNQ589839 RXM589839 SHI589839 SRE589839 TBA589839 TKW589839 TUS589839 UEO589839 UOK589839 UYG589839 VIC589839 VRY589839 WBU589839 WLQ589839 WVM589839 E655375 JA655375 SW655375 ACS655375 AMO655375 AWK655375 BGG655375 BQC655375 BZY655375 CJU655375 CTQ655375 DDM655375 DNI655375 DXE655375 EHA655375 EQW655375 FAS655375 FKO655375 FUK655375 GEG655375 GOC655375 GXY655375 HHU655375 HRQ655375 IBM655375 ILI655375 IVE655375 JFA655375 JOW655375 JYS655375 KIO655375 KSK655375 LCG655375 LMC655375 LVY655375 MFU655375 MPQ655375 MZM655375 NJI655375 NTE655375 ODA655375 OMW655375 OWS655375 PGO655375 PQK655375 QAG655375 QKC655375 QTY655375 RDU655375 RNQ655375 RXM655375 SHI655375 SRE655375 TBA655375 TKW655375 TUS655375 UEO655375 UOK655375 UYG655375 VIC655375 VRY655375 WBU655375 WLQ655375 WVM655375 E720911 JA720911 SW720911 ACS720911 AMO720911 AWK720911 BGG720911 BQC720911 BZY720911 CJU720911 CTQ720911 DDM720911 DNI720911 DXE720911 EHA720911 EQW720911 FAS720911 FKO720911 FUK720911 GEG720911 GOC720911 GXY720911 HHU720911 HRQ720911 IBM720911 ILI720911 IVE720911 JFA720911 JOW720911 JYS720911 KIO720911 KSK720911 LCG720911 LMC720911 LVY720911 MFU720911 MPQ720911 MZM720911 NJI720911 NTE720911 ODA720911 OMW720911 OWS720911 PGO720911 PQK720911 QAG720911 QKC720911 QTY720911 RDU720911 RNQ720911 RXM720911 SHI720911 SRE720911 TBA720911 TKW720911 TUS720911 UEO720911 UOK720911 UYG720911 VIC720911 VRY720911 WBU720911 WLQ720911 WVM720911 E786447 JA786447 SW786447 ACS786447 AMO786447 AWK786447 BGG786447 BQC786447 BZY786447 CJU786447 CTQ786447 DDM786447 DNI786447 DXE786447 EHA786447 EQW786447 FAS786447 FKO786447 FUK786447 GEG786447 GOC786447 GXY786447 HHU786447 HRQ786447 IBM786447 ILI786447 IVE786447 JFA786447 JOW786447 JYS786447 KIO786447 KSK786447 LCG786447 LMC786447 LVY786447 MFU786447 MPQ786447 MZM786447 NJI786447 NTE786447 ODA786447 OMW786447 OWS786447 PGO786447 PQK786447 QAG786447 QKC786447 QTY786447 RDU786447 RNQ786447 RXM786447 SHI786447 SRE786447 TBA786447 TKW786447 TUS786447 UEO786447 UOK786447 UYG786447 VIC786447 VRY786447 WBU786447 WLQ786447 WVM786447 E851983 JA851983 SW851983 ACS851983 AMO851983 AWK851983 BGG851983 BQC851983 BZY851983 CJU851983 CTQ851983 DDM851983 DNI851983 DXE851983 EHA851983 EQW851983 FAS851983 FKO851983 FUK851983 GEG851983 GOC851983 GXY851983 HHU851983 HRQ851983 IBM851983 ILI851983 IVE851983 JFA851983 JOW851983 JYS851983 KIO851983 KSK851983 LCG851983 LMC851983 LVY851983 MFU851983 MPQ851983 MZM851983 NJI851983 NTE851983 ODA851983 OMW851983 OWS851983 PGO851983 PQK851983 QAG851983 QKC851983 QTY851983 RDU851983 RNQ851983 RXM851983 SHI851983 SRE851983 TBA851983 TKW851983 TUS851983 UEO851983 UOK851983 UYG851983 VIC851983 VRY851983 WBU851983 WLQ851983 WVM851983 E917519 JA917519 SW917519 ACS917519 AMO917519 AWK917519 BGG917519 BQC917519 BZY917519 CJU917519 CTQ917519 DDM917519 DNI917519 DXE917519 EHA917519 EQW917519 FAS917519 FKO917519 FUK917519 GEG917519 GOC917519 GXY917519 HHU917519 HRQ917519 IBM917519 ILI917519 IVE917519 JFA917519 JOW917519 JYS917519 KIO917519 KSK917519 LCG917519 LMC917519 LVY917519 MFU917519 MPQ917519 MZM917519 NJI917519 NTE917519 ODA917519 OMW917519 OWS917519 PGO917519 PQK917519 QAG917519 QKC917519 QTY917519 RDU917519 RNQ917519 RXM917519 SHI917519 SRE917519 TBA917519 TKW917519 TUS917519 UEO917519 UOK917519 UYG917519 VIC917519 VRY917519 WBU917519 WLQ917519 WVM917519 E983055 JA983055 SW983055 ACS983055 AMO983055 AWK983055 BGG983055 BQC983055 BZY983055 CJU983055 CTQ983055 DDM983055 DNI983055 DXE983055 EHA983055 EQW983055 FAS983055 FKO983055 FUK983055 GEG983055 GOC983055 GXY983055 HHU983055 HRQ983055 IBM983055 ILI983055 IVE983055 JFA983055 JOW983055 JYS983055 KIO983055 KSK983055 LCG983055 LMC983055 LVY983055 MFU983055 MPQ983055 MZM983055 NJI983055 NTE983055 ODA983055 OMW983055 OWS983055 PGO983055 PQK983055 QAG983055 QKC983055 QTY983055 RDU983055 RNQ983055 RXM983055 SHI983055 SRE983055 TBA983055 TKW983055 TUS983055 UEO983055 UOK983055 UYG983055 VIC983055 VRY983055 WBU983055 WLQ983055 WVM983055 VRY983063 JA17 SW17 ACS17 AMO17 AWK17 BGG17 BQC17 BZY17 CJU17 CTQ17 DDM17 DNI17 DXE17 EHA17 EQW17 FAS17 FKO17 FUK17 GEG17 GOC17 GXY17 HHU17 HRQ17 IBM17 ILI17 IVE17 JFA17 JOW17 JYS17 KIO17 KSK17 LCG17 LMC17 LVY17 MFU17 MPQ17 MZM17 NJI17 NTE17 ODA17 OMW17 OWS17 PGO17 PQK17 QAG17 QKC17 QTY17 RDU17 RNQ17 RXM17 SHI17 SRE17 TBA17 TKW17 TUS17 UEO17 UOK17 UYG17 VIC17 VRY17 WBU17 WLQ17 WVM17 E65553 JA65553 SW65553 ACS65553 AMO65553 AWK65553 BGG65553 BQC65553 BZY65553 CJU65553 CTQ65553 DDM65553 DNI65553 DXE65553 EHA65553 EQW65553 FAS65553 FKO65553 FUK65553 GEG65553 GOC65553 GXY65553 HHU65553 HRQ65553 IBM65553 ILI65553 IVE65553 JFA65553 JOW65553 JYS65553 KIO65553 KSK65553 LCG65553 LMC65553 LVY65553 MFU65553 MPQ65553 MZM65553 NJI65553 NTE65553 ODA65553 OMW65553 OWS65553 PGO65553 PQK65553 QAG65553 QKC65553 QTY65553 RDU65553 RNQ65553 RXM65553 SHI65553 SRE65553 TBA65553 TKW65553 TUS65553 UEO65553 UOK65553 UYG65553 VIC65553 VRY65553 WBU65553 WLQ65553 WVM65553 E131089 JA131089 SW131089 ACS131089 AMO131089 AWK131089 BGG131089 BQC131089 BZY131089 CJU131089 CTQ131089 DDM131089 DNI131089 DXE131089 EHA131089 EQW131089 FAS131089 FKO131089 FUK131089 GEG131089 GOC131089 GXY131089 HHU131089 HRQ131089 IBM131089 ILI131089 IVE131089 JFA131089 JOW131089 JYS131089 KIO131089 KSK131089 LCG131089 LMC131089 LVY131089 MFU131089 MPQ131089 MZM131089 NJI131089 NTE131089 ODA131089 OMW131089 OWS131089 PGO131089 PQK131089 QAG131089 QKC131089 QTY131089 RDU131089 RNQ131089 RXM131089 SHI131089 SRE131089 TBA131089 TKW131089 TUS131089 UEO131089 UOK131089 UYG131089 VIC131089 VRY131089 WBU131089 WLQ131089 WVM131089 E196625 JA196625 SW196625 ACS196625 AMO196625 AWK196625 BGG196625 BQC196625 BZY196625 CJU196625 CTQ196625 DDM196625 DNI196625 DXE196625 EHA196625 EQW196625 FAS196625 FKO196625 FUK196625 GEG196625 GOC196625 GXY196625 HHU196625 HRQ196625 IBM196625 ILI196625 IVE196625 JFA196625 JOW196625 JYS196625 KIO196625 KSK196625 LCG196625 LMC196625 LVY196625 MFU196625 MPQ196625 MZM196625 NJI196625 NTE196625 ODA196625 OMW196625 OWS196625 PGO196625 PQK196625 QAG196625 QKC196625 QTY196625 RDU196625 RNQ196625 RXM196625 SHI196625 SRE196625 TBA196625 TKW196625 TUS196625 UEO196625 UOK196625 UYG196625 VIC196625 VRY196625 WBU196625 WLQ196625 WVM196625 E262161 JA262161 SW262161 ACS262161 AMO262161 AWK262161 BGG262161 BQC262161 BZY262161 CJU262161 CTQ262161 DDM262161 DNI262161 DXE262161 EHA262161 EQW262161 FAS262161 FKO262161 FUK262161 GEG262161 GOC262161 GXY262161 HHU262161 HRQ262161 IBM262161 ILI262161 IVE262161 JFA262161 JOW262161 JYS262161 KIO262161 KSK262161 LCG262161 LMC262161 LVY262161 MFU262161 MPQ262161 MZM262161 NJI262161 NTE262161 ODA262161 OMW262161 OWS262161 PGO262161 PQK262161 QAG262161 QKC262161 QTY262161 RDU262161 RNQ262161 RXM262161 SHI262161 SRE262161 TBA262161 TKW262161 TUS262161 UEO262161 UOK262161 UYG262161 VIC262161 VRY262161 WBU262161 WLQ262161 WVM262161 E327697 JA327697 SW327697 ACS327697 AMO327697 AWK327697 BGG327697 BQC327697 BZY327697 CJU327697 CTQ327697 DDM327697 DNI327697 DXE327697 EHA327697 EQW327697 FAS327697 FKO327697 FUK327697 GEG327697 GOC327697 GXY327697 HHU327697 HRQ327697 IBM327697 ILI327697 IVE327697 JFA327697 JOW327697 JYS327697 KIO327697 KSK327697 LCG327697 LMC327697 LVY327697 MFU327697 MPQ327697 MZM327697 NJI327697 NTE327697 ODA327697 OMW327697 OWS327697 PGO327697 PQK327697 QAG327697 QKC327697 QTY327697 RDU327697 RNQ327697 RXM327697 SHI327697 SRE327697 TBA327697 TKW327697 TUS327697 UEO327697 UOK327697 UYG327697 VIC327697 VRY327697 WBU327697 WLQ327697 WVM327697 E393233 JA393233 SW393233 ACS393233 AMO393233 AWK393233 BGG393233 BQC393233 BZY393233 CJU393233 CTQ393233 DDM393233 DNI393233 DXE393233 EHA393233 EQW393233 FAS393233 FKO393233 FUK393233 GEG393233 GOC393233 GXY393233 HHU393233 HRQ393233 IBM393233 ILI393233 IVE393233 JFA393233 JOW393233 JYS393233 KIO393233 KSK393233 LCG393233 LMC393233 LVY393233 MFU393233 MPQ393233 MZM393233 NJI393233 NTE393233 ODA393233 OMW393233 OWS393233 PGO393233 PQK393233 QAG393233 QKC393233 QTY393233 RDU393233 RNQ393233 RXM393233 SHI393233 SRE393233 TBA393233 TKW393233 TUS393233 UEO393233 UOK393233 UYG393233 VIC393233 VRY393233 WBU393233 WLQ393233 WVM393233 E458769 JA458769 SW458769 ACS458769 AMO458769 AWK458769 BGG458769 BQC458769 BZY458769 CJU458769 CTQ458769 DDM458769 DNI458769 DXE458769 EHA458769 EQW458769 FAS458769 FKO458769 FUK458769 GEG458769 GOC458769 GXY458769 HHU458769 HRQ458769 IBM458769 ILI458769 IVE458769 JFA458769 JOW458769 JYS458769 KIO458769 KSK458769 LCG458769 LMC458769 LVY458769 MFU458769 MPQ458769 MZM458769 NJI458769 NTE458769 ODA458769 OMW458769 OWS458769 PGO458769 PQK458769 QAG458769 QKC458769 QTY458769 RDU458769 RNQ458769 RXM458769 SHI458769 SRE458769 TBA458769 TKW458769 TUS458769 UEO458769 UOK458769 UYG458769 VIC458769 VRY458769 WBU458769 WLQ458769 WVM458769 E524305 JA524305 SW524305 ACS524305 AMO524305 AWK524305 BGG524305 BQC524305 BZY524305 CJU524305 CTQ524305 DDM524305 DNI524305 DXE524305 EHA524305 EQW524305 FAS524305 FKO524305 FUK524305 GEG524305 GOC524305 GXY524305 HHU524305 HRQ524305 IBM524305 ILI524305 IVE524305 JFA524305 JOW524305 JYS524305 KIO524305 KSK524305 LCG524305 LMC524305 LVY524305 MFU524305 MPQ524305 MZM524305 NJI524305 NTE524305 ODA524305 OMW524305 OWS524305 PGO524305 PQK524305 QAG524305 QKC524305 QTY524305 RDU524305 RNQ524305 RXM524305 SHI524305 SRE524305 TBA524305 TKW524305 TUS524305 UEO524305 UOK524305 UYG524305 VIC524305 VRY524305 WBU524305 WLQ524305 WVM524305 E589841 JA589841 SW589841 ACS589841 AMO589841 AWK589841 BGG589841 BQC589841 BZY589841 CJU589841 CTQ589841 DDM589841 DNI589841 DXE589841 EHA589841 EQW589841 FAS589841 FKO589841 FUK589841 GEG589841 GOC589841 GXY589841 HHU589841 HRQ589841 IBM589841 ILI589841 IVE589841 JFA589841 JOW589841 JYS589841 KIO589841 KSK589841 LCG589841 LMC589841 LVY589841 MFU589841 MPQ589841 MZM589841 NJI589841 NTE589841 ODA589841 OMW589841 OWS589841 PGO589841 PQK589841 QAG589841 QKC589841 QTY589841 RDU589841 RNQ589841 RXM589841 SHI589841 SRE589841 TBA589841 TKW589841 TUS589841 UEO589841 UOK589841 UYG589841 VIC589841 VRY589841 WBU589841 WLQ589841 WVM589841 E655377 JA655377 SW655377 ACS655377 AMO655377 AWK655377 BGG655377 BQC655377 BZY655377 CJU655377 CTQ655377 DDM655377 DNI655377 DXE655377 EHA655377 EQW655377 FAS655377 FKO655377 FUK655377 GEG655377 GOC655377 GXY655377 HHU655377 HRQ655377 IBM655377 ILI655377 IVE655377 JFA655377 JOW655377 JYS655377 KIO655377 KSK655377 LCG655377 LMC655377 LVY655377 MFU655377 MPQ655377 MZM655377 NJI655377 NTE655377 ODA655377 OMW655377 OWS655377 PGO655377 PQK655377 QAG655377 QKC655377 QTY655377 RDU655377 RNQ655377 RXM655377 SHI655377 SRE655377 TBA655377 TKW655377 TUS655377 UEO655377 UOK655377 UYG655377 VIC655377 VRY655377 WBU655377 WLQ655377 WVM655377 E720913 JA720913 SW720913 ACS720913 AMO720913 AWK720913 BGG720913 BQC720913 BZY720913 CJU720913 CTQ720913 DDM720913 DNI720913 DXE720913 EHA720913 EQW720913 FAS720913 FKO720913 FUK720913 GEG720913 GOC720913 GXY720913 HHU720913 HRQ720913 IBM720913 ILI720913 IVE720913 JFA720913 JOW720913 JYS720913 KIO720913 KSK720913 LCG720913 LMC720913 LVY720913 MFU720913 MPQ720913 MZM720913 NJI720913 NTE720913 ODA720913 OMW720913 OWS720913 PGO720913 PQK720913 QAG720913 QKC720913 QTY720913 RDU720913 RNQ720913 RXM720913 SHI720913 SRE720913 TBA720913 TKW720913 TUS720913 UEO720913 UOK720913 UYG720913 VIC720913 VRY720913 WBU720913 WLQ720913 WVM720913 E786449 JA786449 SW786449 ACS786449 AMO786449 AWK786449 BGG786449 BQC786449 BZY786449 CJU786449 CTQ786449 DDM786449 DNI786449 DXE786449 EHA786449 EQW786449 FAS786449 FKO786449 FUK786449 GEG786449 GOC786449 GXY786449 HHU786449 HRQ786449 IBM786449 ILI786449 IVE786449 JFA786449 JOW786449 JYS786449 KIO786449 KSK786449 LCG786449 LMC786449 LVY786449 MFU786449 MPQ786449 MZM786449 NJI786449 NTE786449 ODA786449 OMW786449 OWS786449 PGO786449 PQK786449 QAG786449 QKC786449 QTY786449 RDU786449 RNQ786449 RXM786449 SHI786449 SRE786449 TBA786449 TKW786449 TUS786449 UEO786449 UOK786449 UYG786449 VIC786449 VRY786449 WBU786449 WLQ786449 WVM786449 E851985 JA851985 SW851985 ACS851985 AMO851985 AWK851985 BGG851985 BQC851985 BZY851985 CJU851985 CTQ851985 DDM851985 DNI851985 DXE851985 EHA851985 EQW851985 FAS851985 FKO851985 FUK851985 GEG851985 GOC851985 GXY851985 HHU851985 HRQ851985 IBM851985 ILI851985 IVE851985 JFA851985 JOW851985 JYS851985 KIO851985 KSK851985 LCG851985 LMC851985 LVY851985 MFU851985 MPQ851985 MZM851985 NJI851985 NTE851985 ODA851985 OMW851985 OWS851985 PGO851985 PQK851985 QAG851985 QKC851985 QTY851985 RDU851985 RNQ851985 RXM851985 SHI851985 SRE851985 TBA851985 TKW851985 TUS851985 UEO851985 UOK851985 UYG851985 VIC851985 VRY851985 WBU851985 WLQ851985 WVM851985 E917521 JA917521 SW917521 ACS917521 AMO917521 AWK917521 BGG917521 BQC917521 BZY917521 CJU917521 CTQ917521 DDM917521 DNI917521 DXE917521 EHA917521 EQW917521 FAS917521 FKO917521 FUK917521 GEG917521 GOC917521 GXY917521 HHU917521 HRQ917521 IBM917521 ILI917521 IVE917521 JFA917521 JOW917521 JYS917521 KIO917521 KSK917521 LCG917521 LMC917521 LVY917521 MFU917521 MPQ917521 MZM917521 NJI917521 NTE917521 ODA917521 OMW917521 OWS917521 PGO917521 PQK917521 QAG917521 QKC917521 QTY917521 RDU917521 RNQ917521 RXM917521 SHI917521 SRE917521 TBA917521 TKW917521 TUS917521 UEO917521 UOK917521 UYG917521 VIC917521 VRY917521 WBU917521 WLQ917521 WVM917521 E983057 JA983057 SW983057 ACS983057 AMO983057 AWK983057 BGG983057 BQC983057 BZY983057 CJU983057 CTQ983057 DDM983057 DNI983057 DXE983057 EHA983057 EQW983057 FAS983057 FKO983057 FUK983057 GEG983057 GOC983057 GXY983057 HHU983057 HRQ983057 IBM983057 ILI983057 IVE983057 JFA983057 JOW983057 JYS983057 KIO983057 KSK983057 LCG983057 LMC983057 LVY983057 MFU983057 MPQ983057 MZM983057 NJI983057 NTE983057 ODA983057 OMW983057 OWS983057 PGO983057 PQK983057 QAG983057 QKC983057 QTY983057 RDU983057 RNQ983057 RXM983057 SHI983057 SRE983057 TBA983057 TKW983057 TUS983057 UEO983057 UOK983057 UYG983057 VIC983057 VRY983057 WBU983057 WLQ983057 WVM983057 WBU983063 JA19 SW19 ACS19 AMO19 AWK19 BGG19 BQC19 BZY19 CJU19 CTQ19 DDM19 DNI19 DXE19 EHA19 EQW19 FAS19 FKO19 FUK19 GEG19 GOC19 GXY19 HHU19 HRQ19 IBM19 ILI19 IVE19 JFA19 JOW19 JYS19 KIO19 KSK19 LCG19 LMC19 LVY19 MFU19 MPQ19 MZM19 NJI19 NTE19 ODA19 OMW19 OWS19 PGO19 PQK19 QAG19 QKC19 QTY19 RDU19 RNQ19 RXM19 SHI19 SRE19 TBA19 TKW19 TUS19 UEO19 UOK19 UYG19 VIC19 VRY19 WBU19 WLQ19 WVM19 E65555 JA65555 SW65555 ACS65555 AMO65555 AWK65555 BGG65555 BQC65555 BZY65555 CJU65555 CTQ65555 DDM65555 DNI65555 DXE65555 EHA65555 EQW65555 FAS65555 FKO65555 FUK65555 GEG65555 GOC65555 GXY65555 HHU65555 HRQ65555 IBM65555 ILI65555 IVE65555 JFA65555 JOW65555 JYS65555 KIO65555 KSK65555 LCG65555 LMC65555 LVY65555 MFU65555 MPQ65555 MZM65555 NJI65555 NTE65555 ODA65555 OMW65555 OWS65555 PGO65555 PQK65555 QAG65555 QKC65555 QTY65555 RDU65555 RNQ65555 RXM65555 SHI65555 SRE65555 TBA65555 TKW65555 TUS65555 UEO65555 UOK65555 UYG65555 VIC65555 VRY65555 WBU65555 WLQ65555 WVM65555 E131091 JA131091 SW131091 ACS131091 AMO131091 AWK131091 BGG131091 BQC131091 BZY131091 CJU131091 CTQ131091 DDM131091 DNI131091 DXE131091 EHA131091 EQW131091 FAS131091 FKO131091 FUK131091 GEG131091 GOC131091 GXY131091 HHU131091 HRQ131091 IBM131091 ILI131091 IVE131091 JFA131091 JOW131091 JYS131091 KIO131091 KSK131091 LCG131091 LMC131091 LVY131091 MFU131091 MPQ131091 MZM131091 NJI131091 NTE131091 ODA131091 OMW131091 OWS131091 PGO131091 PQK131091 QAG131091 QKC131091 QTY131091 RDU131091 RNQ131091 RXM131091 SHI131091 SRE131091 TBA131091 TKW131091 TUS131091 UEO131091 UOK131091 UYG131091 VIC131091 VRY131091 WBU131091 WLQ131091 WVM131091 E196627 JA196627 SW196627 ACS196627 AMO196627 AWK196627 BGG196627 BQC196627 BZY196627 CJU196627 CTQ196627 DDM196627 DNI196627 DXE196627 EHA196627 EQW196627 FAS196627 FKO196627 FUK196627 GEG196627 GOC196627 GXY196627 HHU196627 HRQ196627 IBM196627 ILI196627 IVE196627 JFA196627 JOW196627 JYS196627 KIO196627 KSK196627 LCG196627 LMC196627 LVY196627 MFU196627 MPQ196627 MZM196627 NJI196627 NTE196627 ODA196627 OMW196627 OWS196627 PGO196627 PQK196627 QAG196627 QKC196627 QTY196627 RDU196627 RNQ196627 RXM196627 SHI196627 SRE196627 TBA196627 TKW196627 TUS196627 UEO196627 UOK196627 UYG196627 VIC196627 VRY196627 WBU196627 WLQ196627 WVM196627 E262163 JA262163 SW262163 ACS262163 AMO262163 AWK262163 BGG262163 BQC262163 BZY262163 CJU262163 CTQ262163 DDM262163 DNI262163 DXE262163 EHA262163 EQW262163 FAS262163 FKO262163 FUK262163 GEG262163 GOC262163 GXY262163 HHU262163 HRQ262163 IBM262163 ILI262163 IVE262163 JFA262163 JOW262163 JYS262163 KIO262163 KSK262163 LCG262163 LMC262163 LVY262163 MFU262163 MPQ262163 MZM262163 NJI262163 NTE262163 ODA262163 OMW262163 OWS262163 PGO262163 PQK262163 QAG262163 QKC262163 QTY262163 RDU262163 RNQ262163 RXM262163 SHI262163 SRE262163 TBA262163 TKW262163 TUS262163 UEO262163 UOK262163 UYG262163 VIC262163 VRY262163 WBU262163 WLQ262163 WVM262163 E327699 JA327699 SW327699 ACS327699 AMO327699 AWK327699 BGG327699 BQC327699 BZY327699 CJU327699 CTQ327699 DDM327699 DNI327699 DXE327699 EHA327699 EQW327699 FAS327699 FKO327699 FUK327699 GEG327699 GOC327699 GXY327699 HHU327699 HRQ327699 IBM327699 ILI327699 IVE327699 JFA327699 JOW327699 JYS327699 KIO327699 KSK327699 LCG327699 LMC327699 LVY327699 MFU327699 MPQ327699 MZM327699 NJI327699 NTE327699 ODA327699 OMW327699 OWS327699 PGO327699 PQK327699 QAG327699 QKC327699 QTY327699 RDU327699 RNQ327699 RXM327699 SHI327699 SRE327699 TBA327699 TKW327699 TUS327699 UEO327699 UOK327699 UYG327699 VIC327699 VRY327699 WBU327699 WLQ327699 WVM327699 E393235 JA393235 SW393235 ACS393235 AMO393235 AWK393235 BGG393235 BQC393235 BZY393235 CJU393235 CTQ393235 DDM393235 DNI393235 DXE393235 EHA393235 EQW393235 FAS393235 FKO393235 FUK393235 GEG393235 GOC393235 GXY393235 HHU393235 HRQ393235 IBM393235 ILI393235 IVE393235 JFA393235 JOW393235 JYS393235 KIO393235 KSK393235 LCG393235 LMC393235 LVY393235 MFU393235 MPQ393235 MZM393235 NJI393235 NTE393235 ODA393235 OMW393235 OWS393235 PGO393235 PQK393235 QAG393235 QKC393235 QTY393235 RDU393235 RNQ393235 RXM393235 SHI393235 SRE393235 TBA393235 TKW393235 TUS393235 UEO393235 UOK393235 UYG393235 VIC393235 VRY393235 WBU393235 WLQ393235 WVM393235 E458771 JA458771 SW458771 ACS458771 AMO458771 AWK458771 BGG458771 BQC458771 BZY458771 CJU458771 CTQ458771 DDM458771 DNI458771 DXE458771 EHA458771 EQW458771 FAS458771 FKO458771 FUK458771 GEG458771 GOC458771 GXY458771 HHU458771 HRQ458771 IBM458771 ILI458771 IVE458771 JFA458771 JOW458771 JYS458771 KIO458771 KSK458771 LCG458771 LMC458771 LVY458771 MFU458771 MPQ458771 MZM458771 NJI458771 NTE458771 ODA458771 OMW458771 OWS458771 PGO458771 PQK458771 QAG458771 QKC458771 QTY458771 RDU458771 RNQ458771 RXM458771 SHI458771 SRE458771 TBA458771 TKW458771 TUS458771 UEO458771 UOK458771 UYG458771 VIC458771 VRY458771 WBU458771 WLQ458771 WVM458771 E524307 JA524307 SW524307 ACS524307 AMO524307 AWK524307 BGG524307 BQC524307 BZY524307 CJU524307 CTQ524307 DDM524307 DNI524307 DXE524307 EHA524307 EQW524307 FAS524307 FKO524307 FUK524307 GEG524307 GOC524307 GXY524307 HHU524307 HRQ524307 IBM524307 ILI524307 IVE524307 JFA524307 JOW524307 JYS524307 KIO524307 KSK524307 LCG524307 LMC524307 LVY524307 MFU524307 MPQ524307 MZM524307 NJI524307 NTE524307 ODA524307 OMW524307 OWS524307 PGO524307 PQK524307 QAG524307 QKC524307 QTY524307 RDU524307 RNQ524307 RXM524307 SHI524307 SRE524307 TBA524307 TKW524307 TUS524307 UEO524307 UOK524307 UYG524307 VIC524307 VRY524307 WBU524307 WLQ524307 WVM524307 E589843 JA589843 SW589843 ACS589843 AMO589843 AWK589843 BGG589843 BQC589843 BZY589843 CJU589843 CTQ589843 DDM589843 DNI589843 DXE589843 EHA589843 EQW589843 FAS589843 FKO589843 FUK589843 GEG589843 GOC589843 GXY589843 HHU589843 HRQ589843 IBM589843 ILI589843 IVE589843 JFA589843 JOW589843 JYS589843 KIO589843 KSK589843 LCG589843 LMC589843 LVY589843 MFU589843 MPQ589843 MZM589843 NJI589843 NTE589843 ODA589843 OMW589843 OWS589843 PGO589843 PQK589843 QAG589843 QKC589843 QTY589843 RDU589843 RNQ589843 RXM589843 SHI589843 SRE589843 TBA589843 TKW589843 TUS589843 UEO589843 UOK589843 UYG589843 VIC589843 VRY589843 WBU589843 WLQ589843 WVM589843 E655379 JA655379 SW655379 ACS655379 AMO655379 AWK655379 BGG655379 BQC655379 BZY655379 CJU655379 CTQ655379 DDM655379 DNI655379 DXE655379 EHA655379 EQW655379 FAS655379 FKO655379 FUK655379 GEG655379 GOC655379 GXY655379 HHU655379 HRQ655379 IBM655379 ILI655379 IVE655379 JFA655379 JOW655379 JYS655379 KIO655379 KSK655379 LCG655379 LMC655379 LVY655379 MFU655379 MPQ655379 MZM655379 NJI655379 NTE655379 ODA655379 OMW655379 OWS655379 PGO655379 PQK655379 QAG655379 QKC655379 QTY655379 RDU655379 RNQ655379 RXM655379 SHI655379 SRE655379 TBA655379 TKW655379 TUS655379 UEO655379 UOK655379 UYG655379 VIC655379 VRY655379 WBU655379 WLQ655379 WVM655379 E720915 JA720915 SW720915 ACS720915 AMO720915 AWK720915 BGG720915 BQC720915 BZY720915 CJU720915 CTQ720915 DDM720915 DNI720915 DXE720915 EHA720915 EQW720915 FAS720915 FKO720915 FUK720915 GEG720915 GOC720915 GXY720915 HHU720915 HRQ720915 IBM720915 ILI720915 IVE720915 JFA720915 JOW720915 JYS720915 KIO720915 KSK720915 LCG720915 LMC720915 LVY720915 MFU720915 MPQ720915 MZM720915 NJI720915 NTE720915 ODA720915 OMW720915 OWS720915 PGO720915 PQK720915 QAG720915 QKC720915 QTY720915 RDU720915 RNQ720915 RXM720915 SHI720915 SRE720915 TBA720915 TKW720915 TUS720915 UEO720915 UOK720915 UYG720915 VIC720915 VRY720915 WBU720915 WLQ720915 WVM720915 E786451 JA786451 SW786451 ACS786451 AMO786451 AWK786451 BGG786451 BQC786451 BZY786451 CJU786451 CTQ786451 DDM786451 DNI786451 DXE786451 EHA786451 EQW786451 FAS786451 FKO786451 FUK786451 GEG786451 GOC786451 GXY786451 HHU786451 HRQ786451 IBM786451 ILI786451 IVE786451 JFA786451 JOW786451 JYS786451 KIO786451 KSK786451 LCG786451 LMC786451 LVY786451 MFU786451 MPQ786451 MZM786451 NJI786451 NTE786451 ODA786451 OMW786451 OWS786451 PGO786451 PQK786451 QAG786451 QKC786451 QTY786451 RDU786451 RNQ786451 RXM786451 SHI786451 SRE786451 TBA786451 TKW786451 TUS786451 UEO786451 UOK786451 UYG786451 VIC786451 VRY786451 WBU786451 WLQ786451 WVM786451 E851987 JA851987 SW851987 ACS851987 AMO851987 AWK851987 BGG851987 BQC851987 BZY851987 CJU851987 CTQ851987 DDM851987 DNI851987 DXE851987 EHA851987 EQW851987 FAS851987 FKO851987 FUK851987 GEG851987 GOC851987 GXY851987 HHU851987 HRQ851987 IBM851987 ILI851987 IVE851987 JFA851987 JOW851987 JYS851987 KIO851987 KSK851987 LCG851987 LMC851987 LVY851987 MFU851987 MPQ851987 MZM851987 NJI851987 NTE851987 ODA851987 OMW851987 OWS851987 PGO851987 PQK851987 QAG851987 QKC851987 QTY851987 RDU851987 RNQ851987 RXM851987 SHI851987 SRE851987 TBA851987 TKW851987 TUS851987 UEO851987 UOK851987 UYG851987 VIC851987 VRY851987 WBU851987 WLQ851987 WVM851987 E917523 JA917523 SW917523 ACS917523 AMO917523 AWK917523 BGG917523 BQC917523 BZY917523 CJU917523 CTQ917523 DDM917523 DNI917523 DXE917523 EHA917523 EQW917523 FAS917523 FKO917523 FUK917523 GEG917523 GOC917523 GXY917523 HHU917523 HRQ917523 IBM917523 ILI917523 IVE917523 JFA917523 JOW917523 JYS917523 KIO917523 KSK917523 LCG917523 LMC917523 LVY917523 MFU917523 MPQ917523 MZM917523 NJI917523 NTE917523 ODA917523 OMW917523 OWS917523 PGO917523 PQK917523 QAG917523 QKC917523 QTY917523 RDU917523 RNQ917523 RXM917523 SHI917523 SRE917523 TBA917523 TKW917523 TUS917523 UEO917523 UOK917523 UYG917523 VIC917523 VRY917523 WBU917523 WLQ917523 WVM917523 E983059 JA983059 SW983059 ACS983059 AMO983059 AWK983059 BGG983059 BQC983059 BZY983059 CJU983059 CTQ983059 DDM983059 DNI983059 DXE983059 EHA983059 EQW983059 FAS983059 FKO983059 FUK983059 GEG983059 GOC983059 GXY983059 HHU983059 HRQ983059 IBM983059 ILI983059 IVE983059 JFA983059 JOW983059 JYS983059 KIO983059 KSK983059 LCG983059 LMC983059 LVY983059 MFU983059 MPQ983059 MZM983059 NJI983059 NTE983059 ODA983059 OMW983059 OWS983059 PGO983059 PQK983059 QAG983059 QKC983059 QTY983059 RDU983059 RNQ983059 RXM983059 SHI983059 SRE983059 TBA983059 TKW983059 TUS983059 UEO983059 UOK983059 UYG983059 VIC983059 VRY983059 WBU983059 WLQ983059 WVM983059 WLQ983063 JA21 SW21 ACS21 AMO21 AWK21 BGG21 BQC21 BZY21 CJU21 CTQ21 DDM21 DNI21 DXE21 EHA21 EQW21 FAS21 FKO21 FUK21 GEG21 GOC21 GXY21 HHU21 HRQ21 IBM21 ILI21 IVE21 JFA21 JOW21 JYS21 KIO21 KSK21 LCG21 LMC21 LVY21 MFU21 MPQ21 MZM21 NJI21 NTE21 ODA21 OMW21 OWS21 PGO21 PQK21 QAG21 QKC21 QTY21 RDU21 RNQ21 RXM21 SHI21 SRE21 TBA21 TKW21 TUS21 UEO21 UOK21 UYG21 VIC21 VRY21 WBU21 WLQ21 WVM21 E65557 JA65557 SW65557 ACS65557 AMO65557 AWK65557 BGG65557 BQC65557 BZY65557 CJU65557 CTQ65557 DDM65557 DNI65557 DXE65557 EHA65557 EQW65557 FAS65557 FKO65557 FUK65557 GEG65557 GOC65557 GXY65557 HHU65557 HRQ65557 IBM65557 ILI65557 IVE65557 JFA65557 JOW65557 JYS65557 KIO65557 KSK65557 LCG65557 LMC65557 LVY65557 MFU65557 MPQ65557 MZM65557 NJI65557 NTE65557 ODA65557 OMW65557 OWS65557 PGO65557 PQK65557 QAG65557 QKC65557 QTY65557 RDU65557 RNQ65557 RXM65557 SHI65557 SRE65557 TBA65557 TKW65557 TUS65557 UEO65557 UOK65557 UYG65557 VIC65557 VRY65557 WBU65557 WLQ65557 WVM65557 E131093 JA131093 SW131093 ACS131093 AMO131093 AWK131093 BGG131093 BQC131093 BZY131093 CJU131093 CTQ131093 DDM131093 DNI131093 DXE131093 EHA131093 EQW131093 FAS131093 FKO131093 FUK131093 GEG131093 GOC131093 GXY131093 HHU131093 HRQ131093 IBM131093 ILI131093 IVE131093 JFA131093 JOW131093 JYS131093 KIO131093 KSK131093 LCG131093 LMC131093 LVY131093 MFU131093 MPQ131093 MZM131093 NJI131093 NTE131093 ODA131093 OMW131093 OWS131093 PGO131093 PQK131093 QAG131093 QKC131093 QTY131093 RDU131093 RNQ131093 RXM131093 SHI131093 SRE131093 TBA131093 TKW131093 TUS131093 UEO131093 UOK131093 UYG131093 VIC131093 VRY131093 WBU131093 WLQ131093 WVM131093 E196629 JA196629 SW196629 ACS196629 AMO196629 AWK196629 BGG196629 BQC196629 BZY196629 CJU196629 CTQ196629 DDM196629 DNI196629 DXE196629 EHA196629 EQW196629 FAS196629 FKO196629 FUK196629 GEG196629 GOC196629 GXY196629 HHU196629 HRQ196629 IBM196629 ILI196629 IVE196629 JFA196629 JOW196629 JYS196629 KIO196629 KSK196629 LCG196629 LMC196629 LVY196629 MFU196629 MPQ196629 MZM196629 NJI196629 NTE196629 ODA196629 OMW196629 OWS196629 PGO196629 PQK196629 QAG196629 QKC196629 QTY196629 RDU196629 RNQ196629 RXM196629 SHI196629 SRE196629 TBA196629 TKW196629 TUS196629 UEO196629 UOK196629 UYG196629 VIC196629 VRY196629 WBU196629 WLQ196629 WVM196629 E262165 JA262165 SW262165 ACS262165 AMO262165 AWK262165 BGG262165 BQC262165 BZY262165 CJU262165 CTQ262165 DDM262165 DNI262165 DXE262165 EHA262165 EQW262165 FAS262165 FKO262165 FUK262165 GEG262165 GOC262165 GXY262165 HHU262165 HRQ262165 IBM262165 ILI262165 IVE262165 JFA262165 JOW262165 JYS262165 KIO262165 KSK262165 LCG262165 LMC262165 LVY262165 MFU262165 MPQ262165 MZM262165 NJI262165 NTE262165 ODA262165 OMW262165 OWS262165 PGO262165 PQK262165 QAG262165 QKC262165 QTY262165 RDU262165 RNQ262165 RXM262165 SHI262165 SRE262165 TBA262165 TKW262165 TUS262165 UEO262165 UOK262165 UYG262165 VIC262165 VRY262165 WBU262165 WLQ262165 WVM262165 E327701 JA327701 SW327701 ACS327701 AMO327701 AWK327701 BGG327701 BQC327701 BZY327701 CJU327701 CTQ327701 DDM327701 DNI327701 DXE327701 EHA327701 EQW327701 FAS327701 FKO327701 FUK327701 GEG327701 GOC327701 GXY327701 HHU327701 HRQ327701 IBM327701 ILI327701 IVE327701 JFA327701 JOW327701 JYS327701 KIO327701 KSK327701 LCG327701 LMC327701 LVY327701 MFU327701 MPQ327701 MZM327701 NJI327701 NTE327701 ODA327701 OMW327701 OWS327701 PGO327701 PQK327701 QAG327701 QKC327701 QTY327701 RDU327701 RNQ327701 RXM327701 SHI327701 SRE327701 TBA327701 TKW327701 TUS327701 UEO327701 UOK327701 UYG327701 VIC327701 VRY327701 WBU327701 WLQ327701 WVM327701 E393237 JA393237 SW393237 ACS393237 AMO393237 AWK393237 BGG393237 BQC393237 BZY393237 CJU393237 CTQ393237 DDM393237 DNI393237 DXE393237 EHA393237 EQW393237 FAS393237 FKO393237 FUK393237 GEG393237 GOC393237 GXY393237 HHU393237 HRQ393237 IBM393237 ILI393237 IVE393237 JFA393237 JOW393237 JYS393237 KIO393237 KSK393237 LCG393237 LMC393237 LVY393237 MFU393237 MPQ393237 MZM393237 NJI393237 NTE393237 ODA393237 OMW393237 OWS393237 PGO393237 PQK393237 QAG393237 QKC393237 QTY393237 RDU393237 RNQ393237 RXM393237 SHI393237 SRE393237 TBA393237 TKW393237 TUS393237 UEO393237 UOK393237 UYG393237 VIC393237 VRY393237 WBU393237 WLQ393237 WVM393237 E458773 JA458773 SW458773 ACS458773 AMO458773 AWK458773 BGG458773 BQC458773 BZY458773 CJU458773 CTQ458773 DDM458773 DNI458773 DXE458773 EHA458773 EQW458773 FAS458773 FKO458773 FUK458773 GEG458773 GOC458773 GXY458773 HHU458773 HRQ458773 IBM458773 ILI458773 IVE458773 JFA458773 JOW458773 JYS458773 KIO458773 KSK458773 LCG458773 LMC458773 LVY458773 MFU458773 MPQ458773 MZM458773 NJI458773 NTE458773 ODA458773 OMW458773 OWS458773 PGO458773 PQK458773 QAG458773 QKC458773 QTY458773 RDU458773 RNQ458773 RXM458773 SHI458773 SRE458773 TBA458773 TKW458773 TUS458773 UEO458773 UOK458773 UYG458773 VIC458773 VRY458773 WBU458773 WLQ458773 WVM458773 E524309 JA524309 SW524309 ACS524309 AMO524309 AWK524309 BGG524309 BQC524309 BZY524309 CJU524309 CTQ524309 DDM524309 DNI524309 DXE524309 EHA524309 EQW524309 FAS524309 FKO524309 FUK524309 GEG524309 GOC524309 GXY524309 HHU524309 HRQ524309 IBM524309 ILI524309 IVE524309 JFA524309 JOW524309 JYS524309 KIO524309 KSK524309 LCG524309 LMC524309 LVY524309 MFU524309 MPQ524309 MZM524309 NJI524309 NTE524309 ODA524309 OMW524309 OWS524309 PGO524309 PQK524309 QAG524309 QKC524309 QTY524309 RDU524309 RNQ524309 RXM524309 SHI524309 SRE524309 TBA524309 TKW524309 TUS524309 UEO524309 UOK524309 UYG524309 VIC524309 VRY524309 WBU524309 WLQ524309 WVM524309 E589845 JA589845 SW589845 ACS589845 AMO589845 AWK589845 BGG589845 BQC589845 BZY589845 CJU589845 CTQ589845 DDM589845 DNI589845 DXE589845 EHA589845 EQW589845 FAS589845 FKO589845 FUK589845 GEG589845 GOC589845 GXY589845 HHU589845 HRQ589845 IBM589845 ILI589845 IVE589845 JFA589845 JOW589845 JYS589845 KIO589845 KSK589845 LCG589845 LMC589845 LVY589845 MFU589845 MPQ589845 MZM589845 NJI589845 NTE589845 ODA589845 OMW589845 OWS589845 PGO589845 PQK589845 QAG589845 QKC589845 QTY589845 RDU589845 RNQ589845 RXM589845 SHI589845 SRE589845 TBA589845 TKW589845 TUS589845 UEO589845 UOK589845 UYG589845 VIC589845 VRY589845 WBU589845 WLQ589845 WVM589845 E655381 JA655381 SW655381 ACS655381 AMO655381 AWK655381 BGG655381 BQC655381 BZY655381 CJU655381 CTQ655381 DDM655381 DNI655381 DXE655381 EHA655381 EQW655381 FAS655381 FKO655381 FUK655381 GEG655381 GOC655381 GXY655381 HHU655381 HRQ655381 IBM655381 ILI655381 IVE655381 JFA655381 JOW655381 JYS655381 KIO655381 KSK655381 LCG655381 LMC655381 LVY655381 MFU655381 MPQ655381 MZM655381 NJI655381 NTE655381 ODA655381 OMW655381 OWS655381 PGO655381 PQK655381 QAG655381 QKC655381 QTY655381 RDU655381 RNQ655381 RXM655381 SHI655381 SRE655381 TBA655381 TKW655381 TUS655381 UEO655381 UOK655381 UYG655381 VIC655381 VRY655381 WBU655381 WLQ655381 WVM655381 E720917 JA720917 SW720917 ACS720917 AMO720917 AWK720917 BGG720917 BQC720917 BZY720917 CJU720917 CTQ720917 DDM720917 DNI720917 DXE720917 EHA720917 EQW720917 FAS720917 FKO720917 FUK720917 GEG720917 GOC720917 GXY720917 HHU720917 HRQ720917 IBM720917 ILI720917 IVE720917 JFA720917 JOW720917 JYS720917 KIO720917 KSK720917 LCG720917 LMC720917 LVY720917 MFU720917 MPQ720917 MZM720917 NJI720917 NTE720917 ODA720917 OMW720917 OWS720917 PGO720917 PQK720917 QAG720917 QKC720917 QTY720917 RDU720917 RNQ720917 RXM720917 SHI720917 SRE720917 TBA720917 TKW720917 TUS720917 UEO720917 UOK720917 UYG720917 VIC720917 VRY720917 WBU720917 WLQ720917 WVM720917 E786453 JA786453 SW786453 ACS786453 AMO786453 AWK786453 BGG786453 BQC786453 BZY786453 CJU786453 CTQ786453 DDM786453 DNI786453 DXE786453 EHA786453 EQW786453 FAS786453 FKO786453 FUK786453 GEG786453 GOC786453 GXY786453 HHU786453 HRQ786453 IBM786453 ILI786453 IVE786453 JFA786453 JOW786453 JYS786453 KIO786453 KSK786453 LCG786453 LMC786453 LVY786453 MFU786453 MPQ786453 MZM786453 NJI786453 NTE786453 ODA786453 OMW786453 OWS786453 PGO786453 PQK786453 QAG786453 QKC786453 QTY786453 RDU786453 RNQ786453 RXM786453 SHI786453 SRE786453 TBA786453 TKW786453 TUS786453 UEO786453 UOK786453 UYG786453 VIC786453 VRY786453 WBU786453 WLQ786453 WVM786453 E851989 JA851989 SW851989 ACS851989 AMO851989 AWK851989 BGG851989 BQC851989 BZY851989 CJU851989 CTQ851989 DDM851989 DNI851989 DXE851989 EHA851989 EQW851989 FAS851989 FKO851989 FUK851989 GEG851989 GOC851989 GXY851989 HHU851989 HRQ851989 IBM851989 ILI851989 IVE851989 JFA851989 JOW851989 JYS851989 KIO851989 KSK851989 LCG851989 LMC851989 LVY851989 MFU851989 MPQ851989 MZM851989 NJI851989 NTE851989 ODA851989 OMW851989 OWS851989 PGO851989 PQK851989 QAG851989 QKC851989 QTY851989 RDU851989 RNQ851989 RXM851989 SHI851989 SRE851989 TBA851989 TKW851989 TUS851989 UEO851989 UOK851989 UYG851989 VIC851989 VRY851989 WBU851989 WLQ851989 WVM851989 E917525 JA917525 SW917525 ACS917525 AMO917525 AWK917525 BGG917525 BQC917525 BZY917525 CJU917525 CTQ917525 DDM917525 DNI917525 DXE917525 EHA917525 EQW917525 FAS917525 FKO917525 FUK917525 GEG917525 GOC917525 GXY917525 HHU917525 HRQ917525 IBM917525 ILI917525 IVE917525 JFA917525 JOW917525 JYS917525 KIO917525 KSK917525 LCG917525 LMC917525 LVY917525 MFU917525 MPQ917525 MZM917525 NJI917525 NTE917525 ODA917525 OMW917525 OWS917525 PGO917525 PQK917525 QAG917525 QKC917525 QTY917525 RDU917525 RNQ917525 RXM917525 SHI917525 SRE917525 TBA917525 TKW917525 TUS917525 UEO917525 UOK917525 UYG917525 VIC917525 VRY917525 WBU917525 WLQ917525 WVM917525 E983061 JA983061 SW983061 ACS983061 AMO983061 AWK983061 BGG983061 BQC983061 BZY983061 CJU983061 CTQ983061 DDM983061 DNI983061 DXE983061 EHA983061 EQW983061 FAS983061 FKO983061 FUK983061 GEG983061 GOC983061 GXY983061 HHU983061 HRQ983061 IBM983061 ILI983061 IVE983061 JFA983061 JOW983061 JYS983061 KIO983061 KSK983061 LCG983061 LMC983061 LVY983061 MFU983061 MPQ983061 MZM983061 NJI983061 NTE983061 ODA983061 OMW983061 OWS983061 PGO983061 PQK983061 QAG983061 QKC983061 QTY983061 RDU983061 RNQ983061 RXM983061 SHI983061 SRE983061 TBA983061 TKW983061 TUS983061 UEO983061 UOK983061 UYG983061 VIC983061 VRY983061 WBU983061 WLQ983061 WVM983061 WVM983063 JA23 SW23 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E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E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E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E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E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E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E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E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E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E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E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E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E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E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E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xr:uid="{00000000-0002-0000-0300-000000000000}">
      <formula1>45384</formula1>
    </dataValidation>
    <dataValidation type="date" operator="lessThan" allowBlank="1" showInputMessage="1" showErrorMessage="1" sqref="VIC983062 JA14 SW14 ACS14 AMO14 AWK14 BGG14 BQC14 BZY14 CJU14 CTQ14 DDM14 DNI14 DXE14 EHA14 EQW14 FAS14 FKO14 FUK14 GEG14 GOC14 GXY14 HHU14 HRQ14 IBM14 ILI14 IVE14 JFA14 JOW14 JYS14 KIO14 KSK14 LCG14 LMC14 LVY14 MFU14 MPQ14 MZM14 NJI14 NTE14 ODA14 OMW14 OWS14 PGO14 PQK14 QAG14 QKC14 QTY14 RDU14 RNQ14 RXM14 SHI14 SRE14 TBA14 TKW14 TUS14 UEO14 UOK14 UYG14 VIC14 VRY14 WBU14 WLQ14 WVM14 E65550 JA65550 SW65550 ACS65550 AMO65550 AWK65550 BGG65550 BQC65550 BZY65550 CJU65550 CTQ65550 DDM65550 DNI65550 DXE65550 EHA65550 EQW65550 FAS65550 FKO65550 FUK65550 GEG65550 GOC65550 GXY65550 HHU65550 HRQ65550 IBM65550 ILI65550 IVE65550 JFA65550 JOW65550 JYS65550 KIO65550 KSK65550 LCG65550 LMC65550 LVY65550 MFU65550 MPQ65550 MZM65550 NJI65550 NTE65550 ODA65550 OMW65550 OWS65550 PGO65550 PQK65550 QAG65550 QKC65550 QTY65550 RDU65550 RNQ65550 RXM65550 SHI65550 SRE65550 TBA65550 TKW65550 TUS65550 UEO65550 UOK65550 UYG65550 VIC65550 VRY65550 WBU65550 WLQ65550 WVM65550 E131086 JA131086 SW131086 ACS131086 AMO131086 AWK131086 BGG131086 BQC131086 BZY131086 CJU131086 CTQ131086 DDM131086 DNI131086 DXE131086 EHA131086 EQW131086 FAS131086 FKO131086 FUK131086 GEG131086 GOC131086 GXY131086 HHU131086 HRQ131086 IBM131086 ILI131086 IVE131086 JFA131086 JOW131086 JYS131086 KIO131086 KSK131086 LCG131086 LMC131086 LVY131086 MFU131086 MPQ131086 MZM131086 NJI131086 NTE131086 ODA131086 OMW131086 OWS131086 PGO131086 PQK131086 QAG131086 QKC131086 QTY131086 RDU131086 RNQ131086 RXM131086 SHI131086 SRE131086 TBA131086 TKW131086 TUS131086 UEO131086 UOK131086 UYG131086 VIC131086 VRY131086 WBU131086 WLQ131086 WVM131086 E196622 JA196622 SW196622 ACS196622 AMO196622 AWK196622 BGG196622 BQC196622 BZY196622 CJU196622 CTQ196622 DDM196622 DNI196622 DXE196622 EHA196622 EQW196622 FAS196622 FKO196622 FUK196622 GEG196622 GOC196622 GXY196622 HHU196622 HRQ196622 IBM196622 ILI196622 IVE196622 JFA196622 JOW196622 JYS196622 KIO196622 KSK196622 LCG196622 LMC196622 LVY196622 MFU196622 MPQ196622 MZM196622 NJI196622 NTE196622 ODA196622 OMW196622 OWS196622 PGO196622 PQK196622 QAG196622 QKC196622 QTY196622 RDU196622 RNQ196622 RXM196622 SHI196622 SRE196622 TBA196622 TKW196622 TUS196622 UEO196622 UOK196622 UYG196622 VIC196622 VRY196622 WBU196622 WLQ196622 WVM196622 E262158 JA262158 SW262158 ACS262158 AMO262158 AWK262158 BGG262158 BQC262158 BZY262158 CJU262158 CTQ262158 DDM262158 DNI262158 DXE262158 EHA262158 EQW262158 FAS262158 FKO262158 FUK262158 GEG262158 GOC262158 GXY262158 HHU262158 HRQ262158 IBM262158 ILI262158 IVE262158 JFA262158 JOW262158 JYS262158 KIO262158 KSK262158 LCG262158 LMC262158 LVY262158 MFU262158 MPQ262158 MZM262158 NJI262158 NTE262158 ODA262158 OMW262158 OWS262158 PGO262158 PQK262158 QAG262158 QKC262158 QTY262158 RDU262158 RNQ262158 RXM262158 SHI262158 SRE262158 TBA262158 TKW262158 TUS262158 UEO262158 UOK262158 UYG262158 VIC262158 VRY262158 WBU262158 WLQ262158 WVM262158 E327694 JA327694 SW327694 ACS327694 AMO327694 AWK327694 BGG327694 BQC327694 BZY327694 CJU327694 CTQ327694 DDM327694 DNI327694 DXE327694 EHA327694 EQW327694 FAS327694 FKO327694 FUK327694 GEG327694 GOC327694 GXY327694 HHU327694 HRQ327694 IBM327694 ILI327694 IVE327694 JFA327694 JOW327694 JYS327694 KIO327694 KSK327694 LCG327694 LMC327694 LVY327694 MFU327694 MPQ327694 MZM327694 NJI327694 NTE327694 ODA327694 OMW327694 OWS327694 PGO327694 PQK327694 QAG327694 QKC327694 QTY327694 RDU327694 RNQ327694 RXM327694 SHI327694 SRE327694 TBA327694 TKW327694 TUS327694 UEO327694 UOK327694 UYG327694 VIC327694 VRY327694 WBU327694 WLQ327694 WVM327694 E393230 JA393230 SW393230 ACS393230 AMO393230 AWK393230 BGG393230 BQC393230 BZY393230 CJU393230 CTQ393230 DDM393230 DNI393230 DXE393230 EHA393230 EQW393230 FAS393230 FKO393230 FUK393230 GEG393230 GOC393230 GXY393230 HHU393230 HRQ393230 IBM393230 ILI393230 IVE393230 JFA393230 JOW393230 JYS393230 KIO393230 KSK393230 LCG393230 LMC393230 LVY393230 MFU393230 MPQ393230 MZM393230 NJI393230 NTE393230 ODA393230 OMW393230 OWS393230 PGO393230 PQK393230 QAG393230 QKC393230 QTY393230 RDU393230 RNQ393230 RXM393230 SHI393230 SRE393230 TBA393230 TKW393230 TUS393230 UEO393230 UOK393230 UYG393230 VIC393230 VRY393230 WBU393230 WLQ393230 WVM393230 E458766 JA458766 SW458766 ACS458766 AMO458766 AWK458766 BGG458766 BQC458766 BZY458766 CJU458766 CTQ458766 DDM458766 DNI458766 DXE458766 EHA458766 EQW458766 FAS458766 FKO458766 FUK458766 GEG458766 GOC458766 GXY458766 HHU458766 HRQ458766 IBM458766 ILI458766 IVE458766 JFA458766 JOW458766 JYS458766 KIO458766 KSK458766 LCG458766 LMC458766 LVY458766 MFU458766 MPQ458766 MZM458766 NJI458766 NTE458766 ODA458766 OMW458766 OWS458766 PGO458766 PQK458766 QAG458766 QKC458766 QTY458766 RDU458766 RNQ458766 RXM458766 SHI458766 SRE458766 TBA458766 TKW458766 TUS458766 UEO458766 UOK458766 UYG458766 VIC458766 VRY458766 WBU458766 WLQ458766 WVM458766 E524302 JA524302 SW524302 ACS524302 AMO524302 AWK524302 BGG524302 BQC524302 BZY524302 CJU524302 CTQ524302 DDM524302 DNI524302 DXE524302 EHA524302 EQW524302 FAS524302 FKO524302 FUK524302 GEG524302 GOC524302 GXY524302 HHU524302 HRQ524302 IBM524302 ILI524302 IVE524302 JFA524302 JOW524302 JYS524302 KIO524302 KSK524302 LCG524302 LMC524302 LVY524302 MFU524302 MPQ524302 MZM524302 NJI524302 NTE524302 ODA524302 OMW524302 OWS524302 PGO524302 PQK524302 QAG524302 QKC524302 QTY524302 RDU524302 RNQ524302 RXM524302 SHI524302 SRE524302 TBA524302 TKW524302 TUS524302 UEO524302 UOK524302 UYG524302 VIC524302 VRY524302 WBU524302 WLQ524302 WVM524302 E589838 JA589838 SW589838 ACS589838 AMO589838 AWK589838 BGG589838 BQC589838 BZY589838 CJU589838 CTQ589838 DDM589838 DNI589838 DXE589838 EHA589838 EQW589838 FAS589838 FKO589838 FUK589838 GEG589838 GOC589838 GXY589838 HHU589838 HRQ589838 IBM589838 ILI589838 IVE589838 JFA589838 JOW589838 JYS589838 KIO589838 KSK589838 LCG589838 LMC589838 LVY589838 MFU589838 MPQ589838 MZM589838 NJI589838 NTE589838 ODA589838 OMW589838 OWS589838 PGO589838 PQK589838 QAG589838 QKC589838 QTY589838 RDU589838 RNQ589838 RXM589838 SHI589838 SRE589838 TBA589838 TKW589838 TUS589838 UEO589838 UOK589838 UYG589838 VIC589838 VRY589838 WBU589838 WLQ589838 WVM589838 E655374 JA655374 SW655374 ACS655374 AMO655374 AWK655374 BGG655374 BQC655374 BZY655374 CJU655374 CTQ655374 DDM655374 DNI655374 DXE655374 EHA655374 EQW655374 FAS655374 FKO655374 FUK655374 GEG655374 GOC655374 GXY655374 HHU655374 HRQ655374 IBM655374 ILI655374 IVE655374 JFA655374 JOW655374 JYS655374 KIO655374 KSK655374 LCG655374 LMC655374 LVY655374 MFU655374 MPQ655374 MZM655374 NJI655374 NTE655374 ODA655374 OMW655374 OWS655374 PGO655374 PQK655374 QAG655374 QKC655374 QTY655374 RDU655374 RNQ655374 RXM655374 SHI655374 SRE655374 TBA655374 TKW655374 TUS655374 UEO655374 UOK655374 UYG655374 VIC655374 VRY655374 WBU655374 WLQ655374 WVM655374 E720910 JA720910 SW720910 ACS720910 AMO720910 AWK720910 BGG720910 BQC720910 BZY720910 CJU720910 CTQ720910 DDM720910 DNI720910 DXE720910 EHA720910 EQW720910 FAS720910 FKO720910 FUK720910 GEG720910 GOC720910 GXY720910 HHU720910 HRQ720910 IBM720910 ILI720910 IVE720910 JFA720910 JOW720910 JYS720910 KIO720910 KSK720910 LCG720910 LMC720910 LVY720910 MFU720910 MPQ720910 MZM720910 NJI720910 NTE720910 ODA720910 OMW720910 OWS720910 PGO720910 PQK720910 QAG720910 QKC720910 QTY720910 RDU720910 RNQ720910 RXM720910 SHI720910 SRE720910 TBA720910 TKW720910 TUS720910 UEO720910 UOK720910 UYG720910 VIC720910 VRY720910 WBU720910 WLQ720910 WVM720910 E786446 JA786446 SW786446 ACS786446 AMO786446 AWK786446 BGG786446 BQC786446 BZY786446 CJU786446 CTQ786446 DDM786446 DNI786446 DXE786446 EHA786446 EQW786446 FAS786446 FKO786446 FUK786446 GEG786446 GOC786446 GXY786446 HHU786446 HRQ786446 IBM786446 ILI786446 IVE786446 JFA786446 JOW786446 JYS786446 KIO786446 KSK786446 LCG786446 LMC786446 LVY786446 MFU786446 MPQ786446 MZM786446 NJI786446 NTE786446 ODA786446 OMW786446 OWS786446 PGO786446 PQK786446 QAG786446 QKC786446 QTY786446 RDU786446 RNQ786446 RXM786446 SHI786446 SRE786446 TBA786446 TKW786446 TUS786446 UEO786446 UOK786446 UYG786446 VIC786446 VRY786446 WBU786446 WLQ786446 WVM786446 E851982 JA851982 SW851982 ACS851982 AMO851982 AWK851982 BGG851982 BQC851982 BZY851982 CJU851982 CTQ851982 DDM851982 DNI851982 DXE851982 EHA851982 EQW851982 FAS851982 FKO851982 FUK851982 GEG851982 GOC851982 GXY851982 HHU851982 HRQ851982 IBM851982 ILI851982 IVE851982 JFA851982 JOW851982 JYS851982 KIO851982 KSK851982 LCG851982 LMC851982 LVY851982 MFU851982 MPQ851982 MZM851982 NJI851982 NTE851982 ODA851982 OMW851982 OWS851982 PGO851982 PQK851982 QAG851982 QKC851982 QTY851982 RDU851982 RNQ851982 RXM851982 SHI851982 SRE851982 TBA851982 TKW851982 TUS851982 UEO851982 UOK851982 UYG851982 VIC851982 VRY851982 WBU851982 WLQ851982 WVM851982 E917518 JA917518 SW917518 ACS917518 AMO917518 AWK917518 BGG917518 BQC917518 BZY917518 CJU917518 CTQ917518 DDM917518 DNI917518 DXE917518 EHA917518 EQW917518 FAS917518 FKO917518 FUK917518 GEG917518 GOC917518 GXY917518 HHU917518 HRQ917518 IBM917518 ILI917518 IVE917518 JFA917518 JOW917518 JYS917518 KIO917518 KSK917518 LCG917518 LMC917518 LVY917518 MFU917518 MPQ917518 MZM917518 NJI917518 NTE917518 ODA917518 OMW917518 OWS917518 PGO917518 PQK917518 QAG917518 QKC917518 QTY917518 RDU917518 RNQ917518 RXM917518 SHI917518 SRE917518 TBA917518 TKW917518 TUS917518 UEO917518 UOK917518 UYG917518 VIC917518 VRY917518 WBU917518 WLQ917518 WVM917518 E983054 JA983054 SW983054 ACS983054 AMO983054 AWK983054 BGG983054 BQC983054 BZY983054 CJU983054 CTQ983054 DDM983054 DNI983054 DXE983054 EHA983054 EQW983054 FAS983054 FKO983054 FUK983054 GEG983054 GOC983054 GXY983054 HHU983054 HRQ983054 IBM983054 ILI983054 IVE983054 JFA983054 JOW983054 JYS983054 KIO983054 KSK983054 LCG983054 LMC983054 LVY983054 MFU983054 MPQ983054 MZM983054 NJI983054 NTE983054 ODA983054 OMW983054 OWS983054 PGO983054 PQK983054 QAG983054 QKC983054 QTY983054 RDU983054 RNQ983054 RXM983054 SHI983054 SRE983054 TBA983054 TKW983054 TUS983054 UEO983054 UOK983054 UYG983054 VIC983054 VRY983054 WBU983054 WLQ983054 WVM983054 VRY983062 JA16 SW16 ACS16 AMO16 AWK16 BGG16 BQC16 BZY16 CJU16 CTQ16 DDM16 DNI16 DXE16 EHA16 EQW16 FAS16 FKO16 FUK16 GEG16 GOC16 GXY16 HHU16 HRQ16 IBM16 ILI16 IVE16 JFA16 JOW16 JYS16 KIO16 KSK16 LCG16 LMC16 LVY16 MFU16 MPQ16 MZM16 NJI16 NTE16 ODA16 OMW16 OWS16 PGO16 PQK16 QAG16 QKC16 QTY16 RDU16 RNQ16 RXM16 SHI16 SRE16 TBA16 TKW16 TUS16 UEO16 UOK16 UYG16 VIC16 VRY16 WBU16 WLQ16 WVM16 E65552 JA65552 SW65552 ACS65552 AMO65552 AWK65552 BGG65552 BQC65552 BZY65552 CJU65552 CTQ65552 DDM65552 DNI65552 DXE65552 EHA65552 EQW65552 FAS65552 FKO65552 FUK65552 GEG65552 GOC65552 GXY65552 HHU65552 HRQ65552 IBM65552 ILI65552 IVE65552 JFA65552 JOW65552 JYS65552 KIO65552 KSK65552 LCG65552 LMC65552 LVY65552 MFU65552 MPQ65552 MZM65552 NJI65552 NTE65552 ODA65552 OMW65552 OWS65552 PGO65552 PQK65552 QAG65552 QKC65552 QTY65552 RDU65552 RNQ65552 RXM65552 SHI65552 SRE65552 TBA65552 TKW65552 TUS65552 UEO65552 UOK65552 UYG65552 VIC65552 VRY65552 WBU65552 WLQ65552 WVM65552 E131088 JA131088 SW131088 ACS131088 AMO131088 AWK131088 BGG131088 BQC131088 BZY131088 CJU131088 CTQ131088 DDM131088 DNI131088 DXE131088 EHA131088 EQW131088 FAS131088 FKO131088 FUK131088 GEG131088 GOC131088 GXY131088 HHU131088 HRQ131088 IBM131088 ILI131088 IVE131088 JFA131088 JOW131088 JYS131088 KIO131088 KSK131088 LCG131088 LMC131088 LVY131088 MFU131088 MPQ131088 MZM131088 NJI131088 NTE131088 ODA131088 OMW131088 OWS131088 PGO131088 PQK131088 QAG131088 QKC131088 QTY131088 RDU131088 RNQ131088 RXM131088 SHI131088 SRE131088 TBA131088 TKW131088 TUS131088 UEO131088 UOK131088 UYG131088 VIC131088 VRY131088 WBU131088 WLQ131088 WVM131088 E196624 JA196624 SW196624 ACS196624 AMO196624 AWK196624 BGG196624 BQC196624 BZY196624 CJU196624 CTQ196624 DDM196624 DNI196624 DXE196624 EHA196624 EQW196624 FAS196624 FKO196624 FUK196624 GEG196624 GOC196624 GXY196624 HHU196624 HRQ196624 IBM196624 ILI196624 IVE196624 JFA196624 JOW196624 JYS196624 KIO196624 KSK196624 LCG196624 LMC196624 LVY196624 MFU196624 MPQ196624 MZM196624 NJI196624 NTE196624 ODA196624 OMW196624 OWS196624 PGO196624 PQK196624 QAG196624 QKC196624 QTY196624 RDU196624 RNQ196624 RXM196624 SHI196624 SRE196624 TBA196624 TKW196624 TUS196624 UEO196624 UOK196624 UYG196624 VIC196624 VRY196624 WBU196624 WLQ196624 WVM196624 E262160 JA262160 SW262160 ACS262160 AMO262160 AWK262160 BGG262160 BQC262160 BZY262160 CJU262160 CTQ262160 DDM262160 DNI262160 DXE262160 EHA262160 EQW262160 FAS262160 FKO262160 FUK262160 GEG262160 GOC262160 GXY262160 HHU262160 HRQ262160 IBM262160 ILI262160 IVE262160 JFA262160 JOW262160 JYS262160 KIO262160 KSK262160 LCG262160 LMC262160 LVY262160 MFU262160 MPQ262160 MZM262160 NJI262160 NTE262160 ODA262160 OMW262160 OWS262160 PGO262160 PQK262160 QAG262160 QKC262160 QTY262160 RDU262160 RNQ262160 RXM262160 SHI262160 SRE262160 TBA262160 TKW262160 TUS262160 UEO262160 UOK262160 UYG262160 VIC262160 VRY262160 WBU262160 WLQ262160 WVM262160 E327696 JA327696 SW327696 ACS327696 AMO327696 AWK327696 BGG327696 BQC327696 BZY327696 CJU327696 CTQ327696 DDM327696 DNI327696 DXE327696 EHA327696 EQW327696 FAS327696 FKO327696 FUK327696 GEG327696 GOC327696 GXY327696 HHU327696 HRQ327696 IBM327696 ILI327696 IVE327696 JFA327696 JOW327696 JYS327696 KIO327696 KSK327696 LCG327696 LMC327696 LVY327696 MFU327696 MPQ327696 MZM327696 NJI327696 NTE327696 ODA327696 OMW327696 OWS327696 PGO327696 PQK327696 QAG327696 QKC327696 QTY327696 RDU327696 RNQ327696 RXM327696 SHI327696 SRE327696 TBA327696 TKW327696 TUS327696 UEO327696 UOK327696 UYG327696 VIC327696 VRY327696 WBU327696 WLQ327696 WVM327696 E393232 JA393232 SW393232 ACS393232 AMO393232 AWK393232 BGG393232 BQC393232 BZY393232 CJU393232 CTQ393232 DDM393232 DNI393232 DXE393232 EHA393232 EQW393232 FAS393232 FKO393232 FUK393232 GEG393232 GOC393232 GXY393232 HHU393232 HRQ393232 IBM393232 ILI393232 IVE393232 JFA393232 JOW393232 JYS393232 KIO393232 KSK393232 LCG393232 LMC393232 LVY393232 MFU393232 MPQ393232 MZM393232 NJI393232 NTE393232 ODA393232 OMW393232 OWS393232 PGO393232 PQK393232 QAG393232 QKC393232 QTY393232 RDU393232 RNQ393232 RXM393232 SHI393232 SRE393232 TBA393232 TKW393232 TUS393232 UEO393232 UOK393232 UYG393232 VIC393232 VRY393232 WBU393232 WLQ393232 WVM393232 E458768 JA458768 SW458768 ACS458768 AMO458768 AWK458768 BGG458768 BQC458768 BZY458768 CJU458768 CTQ458768 DDM458768 DNI458768 DXE458768 EHA458768 EQW458768 FAS458768 FKO458768 FUK458768 GEG458768 GOC458768 GXY458768 HHU458768 HRQ458768 IBM458768 ILI458768 IVE458768 JFA458768 JOW458768 JYS458768 KIO458768 KSK458768 LCG458768 LMC458768 LVY458768 MFU458768 MPQ458768 MZM458768 NJI458768 NTE458768 ODA458768 OMW458768 OWS458768 PGO458768 PQK458768 QAG458768 QKC458768 QTY458768 RDU458768 RNQ458768 RXM458768 SHI458768 SRE458768 TBA458768 TKW458768 TUS458768 UEO458768 UOK458768 UYG458768 VIC458768 VRY458768 WBU458768 WLQ458768 WVM458768 E524304 JA524304 SW524304 ACS524304 AMO524304 AWK524304 BGG524304 BQC524304 BZY524304 CJU524304 CTQ524304 DDM524304 DNI524304 DXE524304 EHA524304 EQW524304 FAS524304 FKO524304 FUK524304 GEG524304 GOC524304 GXY524304 HHU524304 HRQ524304 IBM524304 ILI524304 IVE524304 JFA524304 JOW524304 JYS524304 KIO524304 KSK524304 LCG524304 LMC524304 LVY524304 MFU524304 MPQ524304 MZM524304 NJI524304 NTE524304 ODA524304 OMW524304 OWS524304 PGO524304 PQK524304 QAG524304 QKC524304 QTY524304 RDU524304 RNQ524304 RXM524304 SHI524304 SRE524304 TBA524304 TKW524304 TUS524304 UEO524304 UOK524304 UYG524304 VIC524304 VRY524304 WBU524304 WLQ524304 WVM524304 E589840 JA589840 SW589840 ACS589840 AMO589840 AWK589840 BGG589840 BQC589840 BZY589840 CJU589840 CTQ589840 DDM589840 DNI589840 DXE589840 EHA589840 EQW589840 FAS589840 FKO589840 FUK589840 GEG589840 GOC589840 GXY589840 HHU589840 HRQ589840 IBM589840 ILI589840 IVE589840 JFA589840 JOW589840 JYS589840 KIO589840 KSK589840 LCG589840 LMC589840 LVY589840 MFU589840 MPQ589840 MZM589840 NJI589840 NTE589840 ODA589840 OMW589840 OWS589840 PGO589840 PQK589840 QAG589840 QKC589840 QTY589840 RDU589840 RNQ589840 RXM589840 SHI589840 SRE589840 TBA589840 TKW589840 TUS589840 UEO589840 UOK589840 UYG589840 VIC589840 VRY589840 WBU589840 WLQ589840 WVM589840 E655376 JA655376 SW655376 ACS655376 AMO655376 AWK655376 BGG655376 BQC655376 BZY655376 CJU655376 CTQ655376 DDM655376 DNI655376 DXE655376 EHA655376 EQW655376 FAS655376 FKO655376 FUK655376 GEG655376 GOC655376 GXY655376 HHU655376 HRQ655376 IBM655376 ILI655376 IVE655376 JFA655376 JOW655376 JYS655376 KIO655376 KSK655376 LCG655376 LMC655376 LVY655376 MFU655376 MPQ655376 MZM655376 NJI655376 NTE655376 ODA655376 OMW655376 OWS655376 PGO655376 PQK655376 QAG655376 QKC655376 QTY655376 RDU655376 RNQ655376 RXM655376 SHI655376 SRE655376 TBA655376 TKW655376 TUS655376 UEO655376 UOK655376 UYG655376 VIC655376 VRY655376 WBU655376 WLQ655376 WVM655376 E720912 JA720912 SW720912 ACS720912 AMO720912 AWK720912 BGG720912 BQC720912 BZY720912 CJU720912 CTQ720912 DDM720912 DNI720912 DXE720912 EHA720912 EQW720912 FAS720912 FKO720912 FUK720912 GEG720912 GOC720912 GXY720912 HHU720912 HRQ720912 IBM720912 ILI720912 IVE720912 JFA720912 JOW720912 JYS720912 KIO720912 KSK720912 LCG720912 LMC720912 LVY720912 MFU720912 MPQ720912 MZM720912 NJI720912 NTE720912 ODA720912 OMW720912 OWS720912 PGO720912 PQK720912 QAG720912 QKC720912 QTY720912 RDU720912 RNQ720912 RXM720912 SHI720912 SRE720912 TBA720912 TKW720912 TUS720912 UEO720912 UOK720912 UYG720912 VIC720912 VRY720912 WBU720912 WLQ720912 WVM720912 E786448 JA786448 SW786448 ACS786448 AMO786448 AWK786448 BGG786448 BQC786448 BZY786448 CJU786448 CTQ786448 DDM786448 DNI786448 DXE786448 EHA786448 EQW786448 FAS786448 FKO786448 FUK786448 GEG786448 GOC786448 GXY786448 HHU786448 HRQ786448 IBM786448 ILI786448 IVE786448 JFA786448 JOW786448 JYS786448 KIO786448 KSK786448 LCG786448 LMC786448 LVY786448 MFU786448 MPQ786448 MZM786448 NJI786448 NTE786448 ODA786448 OMW786448 OWS786448 PGO786448 PQK786448 QAG786448 QKC786448 QTY786448 RDU786448 RNQ786448 RXM786448 SHI786448 SRE786448 TBA786448 TKW786448 TUS786448 UEO786448 UOK786448 UYG786448 VIC786448 VRY786448 WBU786448 WLQ786448 WVM786448 E851984 JA851984 SW851984 ACS851984 AMO851984 AWK851984 BGG851984 BQC851984 BZY851984 CJU851984 CTQ851984 DDM851984 DNI851984 DXE851984 EHA851984 EQW851984 FAS851984 FKO851984 FUK851984 GEG851984 GOC851984 GXY851984 HHU851984 HRQ851984 IBM851984 ILI851984 IVE851984 JFA851984 JOW851984 JYS851984 KIO851984 KSK851984 LCG851984 LMC851984 LVY851984 MFU851984 MPQ851984 MZM851984 NJI851984 NTE851984 ODA851984 OMW851984 OWS851984 PGO851984 PQK851984 QAG851984 QKC851984 QTY851984 RDU851984 RNQ851984 RXM851984 SHI851984 SRE851984 TBA851984 TKW851984 TUS851984 UEO851984 UOK851984 UYG851984 VIC851984 VRY851984 WBU851984 WLQ851984 WVM851984 E917520 JA917520 SW917520 ACS917520 AMO917520 AWK917520 BGG917520 BQC917520 BZY917520 CJU917520 CTQ917520 DDM917520 DNI917520 DXE917520 EHA917520 EQW917520 FAS917520 FKO917520 FUK917520 GEG917520 GOC917520 GXY917520 HHU917520 HRQ917520 IBM917520 ILI917520 IVE917520 JFA917520 JOW917520 JYS917520 KIO917520 KSK917520 LCG917520 LMC917520 LVY917520 MFU917520 MPQ917520 MZM917520 NJI917520 NTE917520 ODA917520 OMW917520 OWS917520 PGO917520 PQK917520 QAG917520 QKC917520 QTY917520 RDU917520 RNQ917520 RXM917520 SHI917520 SRE917520 TBA917520 TKW917520 TUS917520 UEO917520 UOK917520 UYG917520 VIC917520 VRY917520 WBU917520 WLQ917520 WVM917520 E983056 JA983056 SW983056 ACS983056 AMO983056 AWK983056 BGG983056 BQC983056 BZY983056 CJU983056 CTQ983056 DDM983056 DNI983056 DXE983056 EHA983056 EQW983056 FAS983056 FKO983056 FUK983056 GEG983056 GOC983056 GXY983056 HHU983056 HRQ983056 IBM983056 ILI983056 IVE983056 JFA983056 JOW983056 JYS983056 KIO983056 KSK983056 LCG983056 LMC983056 LVY983056 MFU983056 MPQ983056 MZM983056 NJI983056 NTE983056 ODA983056 OMW983056 OWS983056 PGO983056 PQK983056 QAG983056 QKC983056 QTY983056 RDU983056 RNQ983056 RXM983056 SHI983056 SRE983056 TBA983056 TKW983056 TUS983056 UEO983056 UOK983056 UYG983056 VIC983056 VRY983056 WBU983056 WLQ983056 WVM983056 WBU983062 JA18 SW18 ACS18 AMO18 AWK18 BGG18 BQC18 BZY18 CJU18 CTQ18 DDM18 DNI18 DXE18 EHA18 EQW18 FAS18 FKO18 FUK18 GEG18 GOC18 GXY18 HHU18 HRQ18 IBM18 ILI18 IVE18 JFA18 JOW18 JYS18 KIO18 KSK18 LCG18 LMC18 LVY18 MFU18 MPQ18 MZM18 NJI18 NTE18 ODA18 OMW18 OWS18 PGO18 PQK18 QAG18 QKC18 QTY18 RDU18 RNQ18 RXM18 SHI18 SRE18 TBA18 TKW18 TUS18 UEO18 UOK18 UYG18 VIC18 VRY18 WBU18 WLQ18 WVM18 E65554 JA65554 SW65554 ACS65554 AMO65554 AWK65554 BGG65554 BQC65554 BZY65554 CJU65554 CTQ65554 DDM65554 DNI65554 DXE65554 EHA65554 EQW65554 FAS65554 FKO65554 FUK65554 GEG65554 GOC65554 GXY65554 HHU65554 HRQ65554 IBM65554 ILI65554 IVE65554 JFA65554 JOW65554 JYS65554 KIO65554 KSK65554 LCG65554 LMC65554 LVY65554 MFU65554 MPQ65554 MZM65554 NJI65554 NTE65554 ODA65554 OMW65554 OWS65554 PGO65554 PQK65554 QAG65554 QKC65554 QTY65554 RDU65554 RNQ65554 RXM65554 SHI65554 SRE65554 TBA65554 TKW65554 TUS65554 UEO65554 UOK65554 UYG65554 VIC65554 VRY65554 WBU65554 WLQ65554 WVM65554 E131090 JA131090 SW131090 ACS131090 AMO131090 AWK131090 BGG131090 BQC131090 BZY131090 CJU131090 CTQ131090 DDM131090 DNI131090 DXE131090 EHA131090 EQW131090 FAS131090 FKO131090 FUK131090 GEG131090 GOC131090 GXY131090 HHU131090 HRQ131090 IBM131090 ILI131090 IVE131090 JFA131090 JOW131090 JYS131090 KIO131090 KSK131090 LCG131090 LMC131090 LVY131090 MFU131090 MPQ131090 MZM131090 NJI131090 NTE131090 ODA131090 OMW131090 OWS131090 PGO131090 PQK131090 QAG131090 QKC131090 QTY131090 RDU131090 RNQ131090 RXM131090 SHI131090 SRE131090 TBA131090 TKW131090 TUS131090 UEO131090 UOK131090 UYG131090 VIC131090 VRY131090 WBU131090 WLQ131090 WVM131090 E196626 JA196626 SW196626 ACS196626 AMO196626 AWK196626 BGG196626 BQC196626 BZY196626 CJU196626 CTQ196626 DDM196626 DNI196626 DXE196626 EHA196626 EQW196626 FAS196626 FKO196626 FUK196626 GEG196626 GOC196626 GXY196626 HHU196626 HRQ196626 IBM196626 ILI196626 IVE196626 JFA196626 JOW196626 JYS196626 KIO196626 KSK196626 LCG196626 LMC196626 LVY196626 MFU196626 MPQ196626 MZM196626 NJI196626 NTE196626 ODA196626 OMW196626 OWS196626 PGO196626 PQK196626 QAG196626 QKC196626 QTY196626 RDU196626 RNQ196626 RXM196626 SHI196626 SRE196626 TBA196626 TKW196626 TUS196626 UEO196626 UOK196626 UYG196626 VIC196626 VRY196626 WBU196626 WLQ196626 WVM196626 E262162 JA262162 SW262162 ACS262162 AMO262162 AWK262162 BGG262162 BQC262162 BZY262162 CJU262162 CTQ262162 DDM262162 DNI262162 DXE262162 EHA262162 EQW262162 FAS262162 FKO262162 FUK262162 GEG262162 GOC262162 GXY262162 HHU262162 HRQ262162 IBM262162 ILI262162 IVE262162 JFA262162 JOW262162 JYS262162 KIO262162 KSK262162 LCG262162 LMC262162 LVY262162 MFU262162 MPQ262162 MZM262162 NJI262162 NTE262162 ODA262162 OMW262162 OWS262162 PGO262162 PQK262162 QAG262162 QKC262162 QTY262162 RDU262162 RNQ262162 RXM262162 SHI262162 SRE262162 TBA262162 TKW262162 TUS262162 UEO262162 UOK262162 UYG262162 VIC262162 VRY262162 WBU262162 WLQ262162 WVM262162 E327698 JA327698 SW327698 ACS327698 AMO327698 AWK327698 BGG327698 BQC327698 BZY327698 CJU327698 CTQ327698 DDM327698 DNI327698 DXE327698 EHA327698 EQW327698 FAS327698 FKO327698 FUK327698 GEG327698 GOC327698 GXY327698 HHU327698 HRQ327698 IBM327698 ILI327698 IVE327698 JFA327698 JOW327698 JYS327698 KIO327698 KSK327698 LCG327698 LMC327698 LVY327698 MFU327698 MPQ327698 MZM327698 NJI327698 NTE327698 ODA327698 OMW327698 OWS327698 PGO327698 PQK327698 QAG327698 QKC327698 QTY327698 RDU327698 RNQ327698 RXM327698 SHI327698 SRE327698 TBA327698 TKW327698 TUS327698 UEO327698 UOK327698 UYG327698 VIC327698 VRY327698 WBU327698 WLQ327698 WVM327698 E393234 JA393234 SW393234 ACS393234 AMO393234 AWK393234 BGG393234 BQC393234 BZY393234 CJU393234 CTQ393234 DDM393234 DNI393234 DXE393234 EHA393234 EQW393234 FAS393234 FKO393234 FUK393234 GEG393234 GOC393234 GXY393234 HHU393234 HRQ393234 IBM393234 ILI393234 IVE393234 JFA393234 JOW393234 JYS393234 KIO393234 KSK393234 LCG393234 LMC393234 LVY393234 MFU393234 MPQ393234 MZM393234 NJI393234 NTE393234 ODA393234 OMW393234 OWS393234 PGO393234 PQK393234 QAG393234 QKC393234 QTY393234 RDU393234 RNQ393234 RXM393234 SHI393234 SRE393234 TBA393234 TKW393234 TUS393234 UEO393234 UOK393234 UYG393234 VIC393234 VRY393234 WBU393234 WLQ393234 WVM393234 E458770 JA458770 SW458770 ACS458770 AMO458770 AWK458770 BGG458770 BQC458770 BZY458770 CJU458770 CTQ458770 DDM458770 DNI458770 DXE458770 EHA458770 EQW458770 FAS458770 FKO458770 FUK458770 GEG458770 GOC458770 GXY458770 HHU458770 HRQ458770 IBM458770 ILI458770 IVE458770 JFA458770 JOW458770 JYS458770 KIO458770 KSK458770 LCG458770 LMC458770 LVY458770 MFU458770 MPQ458770 MZM458770 NJI458770 NTE458770 ODA458770 OMW458770 OWS458770 PGO458770 PQK458770 QAG458770 QKC458770 QTY458770 RDU458770 RNQ458770 RXM458770 SHI458770 SRE458770 TBA458770 TKW458770 TUS458770 UEO458770 UOK458770 UYG458770 VIC458770 VRY458770 WBU458770 WLQ458770 WVM458770 E524306 JA524306 SW524306 ACS524306 AMO524306 AWK524306 BGG524306 BQC524306 BZY524306 CJU524306 CTQ524306 DDM524306 DNI524306 DXE524306 EHA524306 EQW524306 FAS524306 FKO524306 FUK524306 GEG524306 GOC524306 GXY524306 HHU524306 HRQ524306 IBM524306 ILI524306 IVE524306 JFA524306 JOW524306 JYS524306 KIO524306 KSK524306 LCG524306 LMC524306 LVY524306 MFU524306 MPQ524306 MZM524306 NJI524306 NTE524306 ODA524306 OMW524306 OWS524306 PGO524306 PQK524306 QAG524306 QKC524306 QTY524306 RDU524306 RNQ524306 RXM524306 SHI524306 SRE524306 TBA524306 TKW524306 TUS524306 UEO524306 UOK524306 UYG524306 VIC524306 VRY524306 WBU524306 WLQ524306 WVM524306 E589842 JA589842 SW589842 ACS589842 AMO589842 AWK589842 BGG589842 BQC589842 BZY589842 CJU589842 CTQ589842 DDM589842 DNI589842 DXE589842 EHA589842 EQW589842 FAS589842 FKO589842 FUK589842 GEG589842 GOC589842 GXY589842 HHU589842 HRQ589842 IBM589842 ILI589842 IVE589842 JFA589842 JOW589842 JYS589842 KIO589842 KSK589842 LCG589842 LMC589842 LVY589842 MFU589842 MPQ589842 MZM589842 NJI589842 NTE589842 ODA589842 OMW589842 OWS589842 PGO589842 PQK589842 QAG589842 QKC589842 QTY589842 RDU589842 RNQ589842 RXM589842 SHI589842 SRE589842 TBA589842 TKW589842 TUS589842 UEO589842 UOK589842 UYG589842 VIC589842 VRY589842 WBU589842 WLQ589842 WVM589842 E655378 JA655378 SW655378 ACS655378 AMO655378 AWK655378 BGG655378 BQC655378 BZY655378 CJU655378 CTQ655378 DDM655378 DNI655378 DXE655378 EHA655378 EQW655378 FAS655378 FKO655378 FUK655378 GEG655378 GOC655378 GXY655378 HHU655378 HRQ655378 IBM655378 ILI655378 IVE655378 JFA655378 JOW655378 JYS655378 KIO655378 KSK655378 LCG655378 LMC655378 LVY655378 MFU655378 MPQ655378 MZM655378 NJI655378 NTE655378 ODA655378 OMW655378 OWS655378 PGO655378 PQK655378 QAG655378 QKC655378 QTY655378 RDU655378 RNQ655378 RXM655378 SHI655378 SRE655378 TBA655378 TKW655378 TUS655378 UEO655378 UOK655378 UYG655378 VIC655378 VRY655378 WBU655378 WLQ655378 WVM655378 E720914 JA720914 SW720914 ACS720914 AMO720914 AWK720914 BGG720914 BQC720914 BZY720914 CJU720914 CTQ720914 DDM720914 DNI720914 DXE720914 EHA720914 EQW720914 FAS720914 FKO720914 FUK720914 GEG720914 GOC720914 GXY720914 HHU720914 HRQ720914 IBM720914 ILI720914 IVE720914 JFA720914 JOW720914 JYS720914 KIO720914 KSK720914 LCG720914 LMC720914 LVY720914 MFU720914 MPQ720914 MZM720914 NJI720914 NTE720914 ODA720914 OMW720914 OWS720914 PGO720914 PQK720914 QAG720914 QKC720914 QTY720914 RDU720914 RNQ720914 RXM720914 SHI720914 SRE720914 TBA720914 TKW720914 TUS720914 UEO720914 UOK720914 UYG720914 VIC720914 VRY720914 WBU720914 WLQ720914 WVM720914 E786450 JA786450 SW786450 ACS786450 AMO786450 AWK786450 BGG786450 BQC786450 BZY786450 CJU786450 CTQ786450 DDM786450 DNI786450 DXE786450 EHA786450 EQW786450 FAS786450 FKO786450 FUK786450 GEG786450 GOC786450 GXY786450 HHU786450 HRQ786450 IBM786450 ILI786450 IVE786450 JFA786450 JOW786450 JYS786450 KIO786450 KSK786450 LCG786450 LMC786450 LVY786450 MFU786450 MPQ786450 MZM786450 NJI786450 NTE786450 ODA786450 OMW786450 OWS786450 PGO786450 PQK786450 QAG786450 QKC786450 QTY786450 RDU786450 RNQ786450 RXM786450 SHI786450 SRE786450 TBA786450 TKW786450 TUS786450 UEO786450 UOK786450 UYG786450 VIC786450 VRY786450 WBU786450 WLQ786450 WVM786450 E851986 JA851986 SW851986 ACS851986 AMO851986 AWK851986 BGG851986 BQC851986 BZY851986 CJU851986 CTQ851986 DDM851986 DNI851986 DXE851986 EHA851986 EQW851986 FAS851986 FKO851986 FUK851986 GEG851986 GOC851986 GXY851986 HHU851986 HRQ851986 IBM851986 ILI851986 IVE851986 JFA851986 JOW851986 JYS851986 KIO851986 KSK851986 LCG851986 LMC851986 LVY851986 MFU851986 MPQ851986 MZM851986 NJI851986 NTE851986 ODA851986 OMW851986 OWS851986 PGO851986 PQK851986 QAG851986 QKC851986 QTY851986 RDU851986 RNQ851986 RXM851986 SHI851986 SRE851986 TBA851986 TKW851986 TUS851986 UEO851986 UOK851986 UYG851986 VIC851986 VRY851986 WBU851986 WLQ851986 WVM851986 E917522 JA917522 SW917522 ACS917522 AMO917522 AWK917522 BGG917522 BQC917522 BZY917522 CJU917522 CTQ917522 DDM917522 DNI917522 DXE917522 EHA917522 EQW917522 FAS917522 FKO917522 FUK917522 GEG917522 GOC917522 GXY917522 HHU917522 HRQ917522 IBM917522 ILI917522 IVE917522 JFA917522 JOW917522 JYS917522 KIO917522 KSK917522 LCG917522 LMC917522 LVY917522 MFU917522 MPQ917522 MZM917522 NJI917522 NTE917522 ODA917522 OMW917522 OWS917522 PGO917522 PQK917522 QAG917522 QKC917522 QTY917522 RDU917522 RNQ917522 RXM917522 SHI917522 SRE917522 TBA917522 TKW917522 TUS917522 UEO917522 UOK917522 UYG917522 VIC917522 VRY917522 WBU917522 WLQ917522 WVM917522 E983058 JA983058 SW983058 ACS983058 AMO983058 AWK983058 BGG983058 BQC983058 BZY983058 CJU983058 CTQ983058 DDM983058 DNI983058 DXE983058 EHA983058 EQW983058 FAS983058 FKO983058 FUK983058 GEG983058 GOC983058 GXY983058 HHU983058 HRQ983058 IBM983058 ILI983058 IVE983058 JFA983058 JOW983058 JYS983058 KIO983058 KSK983058 LCG983058 LMC983058 LVY983058 MFU983058 MPQ983058 MZM983058 NJI983058 NTE983058 ODA983058 OMW983058 OWS983058 PGO983058 PQK983058 QAG983058 QKC983058 QTY983058 RDU983058 RNQ983058 RXM983058 SHI983058 SRE983058 TBA983058 TKW983058 TUS983058 UEO983058 UOK983058 UYG983058 VIC983058 VRY983058 WBU983058 WLQ983058 WVM983058 WLQ983062 JA20 SW20 ACS20 AMO20 AWK20 BGG20 BQC20 BZY20 CJU20 CTQ20 DDM20 DNI20 DXE20 EHA20 EQW20 FAS20 FKO20 FUK20 GEG20 GOC20 GXY20 HHU20 HRQ20 IBM20 ILI20 IVE20 JFA20 JOW20 JYS20 KIO20 KSK20 LCG20 LMC20 LVY20 MFU20 MPQ20 MZM20 NJI20 NTE20 ODA20 OMW20 OWS20 PGO20 PQK20 QAG20 QKC20 QTY20 RDU20 RNQ20 RXM20 SHI20 SRE20 TBA20 TKW20 TUS20 UEO20 UOK20 UYG20 VIC20 VRY20 WBU20 WLQ20 WVM20 E65556 JA65556 SW65556 ACS65556 AMO65556 AWK65556 BGG65556 BQC65556 BZY65556 CJU65556 CTQ65556 DDM65556 DNI65556 DXE65556 EHA65556 EQW65556 FAS65556 FKO65556 FUK65556 GEG65556 GOC65556 GXY65556 HHU65556 HRQ65556 IBM65556 ILI65556 IVE65556 JFA65556 JOW65556 JYS65556 KIO65556 KSK65556 LCG65556 LMC65556 LVY65556 MFU65556 MPQ65556 MZM65556 NJI65556 NTE65556 ODA65556 OMW65556 OWS65556 PGO65556 PQK65556 QAG65556 QKC65556 QTY65556 RDU65556 RNQ65556 RXM65556 SHI65556 SRE65556 TBA65556 TKW65556 TUS65556 UEO65556 UOK65556 UYG65556 VIC65556 VRY65556 WBU65556 WLQ65556 WVM65556 E131092 JA131092 SW131092 ACS131092 AMO131092 AWK131092 BGG131092 BQC131092 BZY131092 CJU131092 CTQ131092 DDM131092 DNI131092 DXE131092 EHA131092 EQW131092 FAS131092 FKO131092 FUK131092 GEG131092 GOC131092 GXY131092 HHU131092 HRQ131092 IBM131092 ILI131092 IVE131092 JFA131092 JOW131092 JYS131092 KIO131092 KSK131092 LCG131092 LMC131092 LVY131092 MFU131092 MPQ131092 MZM131092 NJI131092 NTE131092 ODA131092 OMW131092 OWS131092 PGO131092 PQK131092 QAG131092 QKC131092 QTY131092 RDU131092 RNQ131092 RXM131092 SHI131092 SRE131092 TBA131092 TKW131092 TUS131092 UEO131092 UOK131092 UYG131092 VIC131092 VRY131092 WBU131092 WLQ131092 WVM131092 E196628 JA196628 SW196628 ACS196628 AMO196628 AWK196628 BGG196628 BQC196628 BZY196628 CJU196628 CTQ196628 DDM196628 DNI196628 DXE196628 EHA196628 EQW196628 FAS196628 FKO196628 FUK196628 GEG196628 GOC196628 GXY196628 HHU196628 HRQ196628 IBM196628 ILI196628 IVE196628 JFA196628 JOW196628 JYS196628 KIO196628 KSK196628 LCG196628 LMC196628 LVY196628 MFU196628 MPQ196628 MZM196628 NJI196628 NTE196628 ODA196628 OMW196628 OWS196628 PGO196628 PQK196628 QAG196628 QKC196628 QTY196628 RDU196628 RNQ196628 RXM196628 SHI196628 SRE196628 TBA196628 TKW196628 TUS196628 UEO196628 UOK196628 UYG196628 VIC196628 VRY196628 WBU196628 WLQ196628 WVM196628 E262164 JA262164 SW262164 ACS262164 AMO262164 AWK262164 BGG262164 BQC262164 BZY262164 CJU262164 CTQ262164 DDM262164 DNI262164 DXE262164 EHA262164 EQW262164 FAS262164 FKO262164 FUK262164 GEG262164 GOC262164 GXY262164 HHU262164 HRQ262164 IBM262164 ILI262164 IVE262164 JFA262164 JOW262164 JYS262164 KIO262164 KSK262164 LCG262164 LMC262164 LVY262164 MFU262164 MPQ262164 MZM262164 NJI262164 NTE262164 ODA262164 OMW262164 OWS262164 PGO262164 PQK262164 QAG262164 QKC262164 QTY262164 RDU262164 RNQ262164 RXM262164 SHI262164 SRE262164 TBA262164 TKW262164 TUS262164 UEO262164 UOK262164 UYG262164 VIC262164 VRY262164 WBU262164 WLQ262164 WVM262164 E327700 JA327700 SW327700 ACS327700 AMO327700 AWK327700 BGG327700 BQC327700 BZY327700 CJU327700 CTQ327700 DDM327700 DNI327700 DXE327700 EHA327700 EQW327700 FAS327700 FKO327700 FUK327700 GEG327700 GOC327700 GXY327700 HHU327700 HRQ327700 IBM327700 ILI327700 IVE327700 JFA327700 JOW327700 JYS327700 KIO327700 KSK327700 LCG327700 LMC327700 LVY327700 MFU327700 MPQ327700 MZM327700 NJI327700 NTE327700 ODA327700 OMW327700 OWS327700 PGO327700 PQK327700 QAG327700 QKC327700 QTY327700 RDU327700 RNQ327700 RXM327700 SHI327700 SRE327700 TBA327700 TKW327700 TUS327700 UEO327700 UOK327700 UYG327700 VIC327700 VRY327700 WBU327700 WLQ327700 WVM327700 E393236 JA393236 SW393236 ACS393236 AMO393236 AWK393236 BGG393236 BQC393236 BZY393236 CJU393236 CTQ393236 DDM393236 DNI393236 DXE393236 EHA393236 EQW393236 FAS393236 FKO393236 FUK393236 GEG393236 GOC393236 GXY393236 HHU393236 HRQ393236 IBM393236 ILI393236 IVE393236 JFA393236 JOW393236 JYS393236 KIO393236 KSK393236 LCG393236 LMC393236 LVY393236 MFU393236 MPQ393236 MZM393236 NJI393236 NTE393236 ODA393236 OMW393236 OWS393236 PGO393236 PQK393236 QAG393236 QKC393236 QTY393236 RDU393236 RNQ393236 RXM393236 SHI393236 SRE393236 TBA393236 TKW393236 TUS393236 UEO393236 UOK393236 UYG393236 VIC393236 VRY393236 WBU393236 WLQ393236 WVM393236 E458772 JA458772 SW458772 ACS458772 AMO458772 AWK458772 BGG458772 BQC458772 BZY458772 CJU458772 CTQ458772 DDM458772 DNI458772 DXE458772 EHA458772 EQW458772 FAS458772 FKO458772 FUK458772 GEG458772 GOC458772 GXY458772 HHU458772 HRQ458772 IBM458772 ILI458772 IVE458772 JFA458772 JOW458772 JYS458772 KIO458772 KSK458772 LCG458772 LMC458772 LVY458772 MFU458772 MPQ458772 MZM458772 NJI458772 NTE458772 ODA458772 OMW458772 OWS458772 PGO458772 PQK458772 QAG458772 QKC458772 QTY458772 RDU458772 RNQ458772 RXM458772 SHI458772 SRE458772 TBA458772 TKW458772 TUS458772 UEO458772 UOK458772 UYG458772 VIC458772 VRY458772 WBU458772 WLQ458772 WVM458772 E524308 JA524308 SW524308 ACS524308 AMO524308 AWK524308 BGG524308 BQC524308 BZY524308 CJU524308 CTQ524308 DDM524308 DNI524308 DXE524308 EHA524308 EQW524308 FAS524308 FKO524308 FUK524308 GEG524308 GOC524308 GXY524308 HHU524308 HRQ524308 IBM524308 ILI524308 IVE524308 JFA524308 JOW524308 JYS524308 KIO524308 KSK524308 LCG524308 LMC524308 LVY524308 MFU524308 MPQ524308 MZM524308 NJI524308 NTE524308 ODA524308 OMW524308 OWS524308 PGO524308 PQK524308 QAG524308 QKC524308 QTY524308 RDU524308 RNQ524308 RXM524308 SHI524308 SRE524308 TBA524308 TKW524308 TUS524308 UEO524308 UOK524308 UYG524308 VIC524308 VRY524308 WBU524308 WLQ524308 WVM524308 E589844 JA589844 SW589844 ACS589844 AMO589844 AWK589844 BGG589844 BQC589844 BZY589844 CJU589844 CTQ589844 DDM589844 DNI589844 DXE589844 EHA589844 EQW589844 FAS589844 FKO589844 FUK589844 GEG589844 GOC589844 GXY589844 HHU589844 HRQ589844 IBM589844 ILI589844 IVE589844 JFA589844 JOW589844 JYS589844 KIO589844 KSK589844 LCG589844 LMC589844 LVY589844 MFU589844 MPQ589844 MZM589844 NJI589844 NTE589844 ODA589844 OMW589844 OWS589844 PGO589844 PQK589844 QAG589844 QKC589844 QTY589844 RDU589844 RNQ589844 RXM589844 SHI589844 SRE589844 TBA589844 TKW589844 TUS589844 UEO589844 UOK589844 UYG589844 VIC589844 VRY589844 WBU589844 WLQ589844 WVM589844 E655380 JA655380 SW655380 ACS655380 AMO655380 AWK655380 BGG655380 BQC655380 BZY655380 CJU655380 CTQ655380 DDM655380 DNI655380 DXE655380 EHA655380 EQW655380 FAS655380 FKO655380 FUK655380 GEG655380 GOC655380 GXY655380 HHU655380 HRQ655380 IBM655380 ILI655380 IVE655380 JFA655380 JOW655380 JYS655380 KIO655380 KSK655380 LCG655380 LMC655380 LVY655380 MFU655380 MPQ655380 MZM655380 NJI655380 NTE655380 ODA655380 OMW655380 OWS655380 PGO655380 PQK655380 QAG655380 QKC655380 QTY655380 RDU655380 RNQ655380 RXM655380 SHI655380 SRE655380 TBA655380 TKW655380 TUS655380 UEO655380 UOK655380 UYG655380 VIC655380 VRY655380 WBU655380 WLQ655380 WVM655380 E720916 JA720916 SW720916 ACS720916 AMO720916 AWK720916 BGG720916 BQC720916 BZY720916 CJU720916 CTQ720916 DDM720916 DNI720916 DXE720916 EHA720916 EQW720916 FAS720916 FKO720916 FUK720916 GEG720916 GOC720916 GXY720916 HHU720916 HRQ720916 IBM720916 ILI720916 IVE720916 JFA720916 JOW720916 JYS720916 KIO720916 KSK720916 LCG720916 LMC720916 LVY720916 MFU720916 MPQ720916 MZM720916 NJI720916 NTE720916 ODA720916 OMW720916 OWS720916 PGO720916 PQK720916 QAG720916 QKC720916 QTY720916 RDU720916 RNQ720916 RXM720916 SHI720916 SRE720916 TBA720916 TKW720916 TUS720916 UEO720916 UOK720916 UYG720916 VIC720916 VRY720916 WBU720916 WLQ720916 WVM720916 E786452 JA786452 SW786452 ACS786452 AMO786452 AWK786452 BGG786452 BQC786452 BZY786452 CJU786452 CTQ786452 DDM786452 DNI786452 DXE786452 EHA786452 EQW786452 FAS786452 FKO786452 FUK786452 GEG786452 GOC786452 GXY786452 HHU786452 HRQ786452 IBM786452 ILI786452 IVE786452 JFA786452 JOW786452 JYS786452 KIO786452 KSK786452 LCG786452 LMC786452 LVY786452 MFU786452 MPQ786452 MZM786452 NJI786452 NTE786452 ODA786452 OMW786452 OWS786452 PGO786452 PQK786452 QAG786452 QKC786452 QTY786452 RDU786452 RNQ786452 RXM786452 SHI786452 SRE786452 TBA786452 TKW786452 TUS786452 UEO786452 UOK786452 UYG786452 VIC786452 VRY786452 WBU786452 WLQ786452 WVM786452 E851988 JA851988 SW851988 ACS851988 AMO851988 AWK851988 BGG851988 BQC851988 BZY851988 CJU851988 CTQ851988 DDM851988 DNI851988 DXE851988 EHA851988 EQW851988 FAS851988 FKO851988 FUK851988 GEG851988 GOC851988 GXY851988 HHU851988 HRQ851988 IBM851988 ILI851988 IVE851988 JFA851988 JOW851988 JYS851988 KIO851988 KSK851988 LCG851988 LMC851988 LVY851988 MFU851988 MPQ851988 MZM851988 NJI851988 NTE851988 ODA851988 OMW851988 OWS851988 PGO851988 PQK851988 QAG851988 QKC851988 QTY851988 RDU851988 RNQ851988 RXM851988 SHI851988 SRE851988 TBA851988 TKW851988 TUS851988 UEO851988 UOK851988 UYG851988 VIC851988 VRY851988 WBU851988 WLQ851988 WVM851988 E917524 JA917524 SW917524 ACS917524 AMO917524 AWK917524 BGG917524 BQC917524 BZY917524 CJU917524 CTQ917524 DDM917524 DNI917524 DXE917524 EHA917524 EQW917524 FAS917524 FKO917524 FUK917524 GEG917524 GOC917524 GXY917524 HHU917524 HRQ917524 IBM917524 ILI917524 IVE917524 JFA917524 JOW917524 JYS917524 KIO917524 KSK917524 LCG917524 LMC917524 LVY917524 MFU917524 MPQ917524 MZM917524 NJI917524 NTE917524 ODA917524 OMW917524 OWS917524 PGO917524 PQK917524 QAG917524 QKC917524 QTY917524 RDU917524 RNQ917524 RXM917524 SHI917524 SRE917524 TBA917524 TKW917524 TUS917524 UEO917524 UOK917524 UYG917524 VIC917524 VRY917524 WBU917524 WLQ917524 WVM917524 E983060 JA983060 SW983060 ACS983060 AMO983060 AWK983060 BGG983060 BQC983060 BZY983060 CJU983060 CTQ983060 DDM983060 DNI983060 DXE983060 EHA983060 EQW983060 FAS983060 FKO983060 FUK983060 GEG983060 GOC983060 GXY983060 HHU983060 HRQ983060 IBM983060 ILI983060 IVE983060 JFA983060 JOW983060 JYS983060 KIO983060 KSK983060 LCG983060 LMC983060 LVY983060 MFU983060 MPQ983060 MZM983060 NJI983060 NTE983060 ODA983060 OMW983060 OWS983060 PGO983060 PQK983060 QAG983060 QKC983060 QTY983060 RDU983060 RNQ983060 RXM983060 SHI983060 SRE983060 TBA983060 TKW983060 TUS983060 UEO983060 UOK983060 UYG983060 VIC983060 VRY983060 WBU983060 WLQ983060 WVM983060 WVM983062 JA22 SW22 ACS22 AMO22 AWK22 BGG22 BQC22 BZY22 CJU22 CTQ22 DDM22 DNI22 DXE22 EHA22 EQW22 FAS22 FKO22 FUK22 GEG22 GOC22 GXY22 HHU22 HRQ22 IBM22 ILI22 IVE22 JFA22 JOW22 JYS22 KIO22 KSK22 LCG22 LMC22 LVY22 MFU22 MPQ22 MZM22 NJI22 NTE22 ODA22 OMW22 OWS22 PGO22 PQK22 QAG22 QKC22 QTY22 RDU22 RNQ22 RXM22 SHI22 SRE22 TBA22 TKW22 TUS22 UEO22 UOK22 UYG22 VIC22 VRY22 WBU22 WLQ22 WVM22 E65558 JA65558 SW65558 ACS65558 AMO65558 AWK65558 BGG65558 BQC65558 BZY65558 CJU65558 CTQ65558 DDM65558 DNI65558 DXE65558 EHA65558 EQW65558 FAS65558 FKO65558 FUK65558 GEG65558 GOC65558 GXY65558 HHU65558 HRQ65558 IBM65558 ILI65558 IVE65558 JFA65558 JOW65558 JYS65558 KIO65558 KSK65558 LCG65558 LMC65558 LVY65558 MFU65558 MPQ65558 MZM65558 NJI65558 NTE65558 ODA65558 OMW65558 OWS65558 PGO65558 PQK65558 QAG65558 QKC65558 QTY65558 RDU65558 RNQ65558 RXM65558 SHI65558 SRE65558 TBA65558 TKW65558 TUS65558 UEO65558 UOK65558 UYG65558 VIC65558 VRY65558 WBU65558 WLQ65558 WVM65558 E131094 JA131094 SW131094 ACS131094 AMO131094 AWK131094 BGG131094 BQC131094 BZY131094 CJU131094 CTQ131094 DDM131094 DNI131094 DXE131094 EHA131094 EQW131094 FAS131094 FKO131094 FUK131094 GEG131094 GOC131094 GXY131094 HHU131094 HRQ131094 IBM131094 ILI131094 IVE131094 JFA131094 JOW131094 JYS131094 KIO131094 KSK131094 LCG131094 LMC131094 LVY131094 MFU131094 MPQ131094 MZM131094 NJI131094 NTE131094 ODA131094 OMW131094 OWS131094 PGO131094 PQK131094 QAG131094 QKC131094 QTY131094 RDU131094 RNQ131094 RXM131094 SHI131094 SRE131094 TBA131094 TKW131094 TUS131094 UEO131094 UOK131094 UYG131094 VIC131094 VRY131094 WBU131094 WLQ131094 WVM131094 E196630 JA196630 SW196630 ACS196630 AMO196630 AWK196630 BGG196630 BQC196630 BZY196630 CJU196630 CTQ196630 DDM196630 DNI196630 DXE196630 EHA196630 EQW196630 FAS196630 FKO196630 FUK196630 GEG196630 GOC196630 GXY196630 HHU196630 HRQ196630 IBM196630 ILI196630 IVE196630 JFA196630 JOW196630 JYS196630 KIO196630 KSK196630 LCG196630 LMC196630 LVY196630 MFU196630 MPQ196630 MZM196630 NJI196630 NTE196630 ODA196630 OMW196630 OWS196630 PGO196630 PQK196630 QAG196630 QKC196630 QTY196630 RDU196630 RNQ196630 RXM196630 SHI196630 SRE196630 TBA196630 TKW196630 TUS196630 UEO196630 UOK196630 UYG196630 VIC196630 VRY196630 WBU196630 WLQ196630 WVM196630 E262166 JA262166 SW262166 ACS262166 AMO262166 AWK262166 BGG262166 BQC262166 BZY262166 CJU262166 CTQ262166 DDM262166 DNI262166 DXE262166 EHA262166 EQW262166 FAS262166 FKO262166 FUK262166 GEG262166 GOC262166 GXY262166 HHU262166 HRQ262166 IBM262166 ILI262166 IVE262166 JFA262166 JOW262166 JYS262166 KIO262166 KSK262166 LCG262166 LMC262166 LVY262166 MFU262166 MPQ262166 MZM262166 NJI262166 NTE262166 ODA262166 OMW262166 OWS262166 PGO262166 PQK262166 QAG262166 QKC262166 QTY262166 RDU262166 RNQ262166 RXM262166 SHI262166 SRE262166 TBA262166 TKW262166 TUS262166 UEO262166 UOK262166 UYG262166 VIC262166 VRY262166 WBU262166 WLQ262166 WVM262166 E327702 JA327702 SW327702 ACS327702 AMO327702 AWK327702 BGG327702 BQC327702 BZY327702 CJU327702 CTQ327702 DDM327702 DNI327702 DXE327702 EHA327702 EQW327702 FAS327702 FKO327702 FUK327702 GEG327702 GOC327702 GXY327702 HHU327702 HRQ327702 IBM327702 ILI327702 IVE327702 JFA327702 JOW327702 JYS327702 KIO327702 KSK327702 LCG327702 LMC327702 LVY327702 MFU327702 MPQ327702 MZM327702 NJI327702 NTE327702 ODA327702 OMW327702 OWS327702 PGO327702 PQK327702 QAG327702 QKC327702 QTY327702 RDU327702 RNQ327702 RXM327702 SHI327702 SRE327702 TBA327702 TKW327702 TUS327702 UEO327702 UOK327702 UYG327702 VIC327702 VRY327702 WBU327702 WLQ327702 WVM327702 E393238 JA393238 SW393238 ACS393238 AMO393238 AWK393238 BGG393238 BQC393238 BZY393238 CJU393238 CTQ393238 DDM393238 DNI393238 DXE393238 EHA393238 EQW393238 FAS393238 FKO393238 FUK393238 GEG393238 GOC393238 GXY393238 HHU393238 HRQ393238 IBM393238 ILI393238 IVE393238 JFA393238 JOW393238 JYS393238 KIO393238 KSK393238 LCG393238 LMC393238 LVY393238 MFU393238 MPQ393238 MZM393238 NJI393238 NTE393238 ODA393238 OMW393238 OWS393238 PGO393238 PQK393238 QAG393238 QKC393238 QTY393238 RDU393238 RNQ393238 RXM393238 SHI393238 SRE393238 TBA393238 TKW393238 TUS393238 UEO393238 UOK393238 UYG393238 VIC393238 VRY393238 WBU393238 WLQ393238 WVM393238 E458774 JA458774 SW458774 ACS458774 AMO458774 AWK458774 BGG458774 BQC458774 BZY458774 CJU458774 CTQ458774 DDM458774 DNI458774 DXE458774 EHA458774 EQW458774 FAS458774 FKO458774 FUK458774 GEG458774 GOC458774 GXY458774 HHU458774 HRQ458774 IBM458774 ILI458774 IVE458774 JFA458774 JOW458774 JYS458774 KIO458774 KSK458774 LCG458774 LMC458774 LVY458774 MFU458774 MPQ458774 MZM458774 NJI458774 NTE458774 ODA458774 OMW458774 OWS458774 PGO458774 PQK458774 QAG458774 QKC458774 QTY458774 RDU458774 RNQ458774 RXM458774 SHI458774 SRE458774 TBA458774 TKW458774 TUS458774 UEO458774 UOK458774 UYG458774 VIC458774 VRY458774 WBU458774 WLQ458774 WVM458774 E524310 JA524310 SW524310 ACS524310 AMO524310 AWK524310 BGG524310 BQC524310 BZY524310 CJU524310 CTQ524310 DDM524310 DNI524310 DXE524310 EHA524310 EQW524310 FAS524310 FKO524310 FUK524310 GEG524310 GOC524310 GXY524310 HHU524310 HRQ524310 IBM524310 ILI524310 IVE524310 JFA524310 JOW524310 JYS524310 KIO524310 KSK524310 LCG524310 LMC524310 LVY524310 MFU524310 MPQ524310 MZM524310 NJI524310 NTE524310 ODA524310 OMW524310 OWS524310 PGO524310 PQK524310 QAG524310 QKC524310 QTY524310 RDU524310 RNQ524310 RXM524310 SHI524310 SRE524310 TBA524310 TKW524310 TUS524310 UEO524310 UOK524310 UYG524310 VIC524310 VRY524310 WBU524310 WLQ524310 WVM524310 E589846 JA589846 SW589846 ACS589846 AMO589846 AWK589846 BGG589846 BQC589846 BZY589846 CJU589846 CTQ589846 DDM589846 DNI589846 DXE589846 EHA589846 EQW589846 FAS589846 FKO589846 FUK589846 GEG589846 GOC589846 GXY589846 HHU589846 HRQ589846 IBM589846 ILI589846 IVE589846 JFA589846 JOW589846 JYS589846 KIO589846 KSK589846 LCG589846 LMC589846 LVY589846 MFU589846 MPQ589846 MZM589846 NJI589846 NTE589846 ODA589846 OMW589846 OWS589846 PGO589846 PQK589846 QAG589846 QKC589846 QTY589846 RDU589846 RNQ589846 RXM589846 SHI589846 SRE589846 TBA589846 TKW589846 TUS589846 UEO589846 UOK589846 UYG589846 VIC589846 VRY589846 WBU589846 WLQ589846 WVM589846 E655382 JA655382 SW655382 ACS655382 AMO655382 AWK655382 BGG655382 BQC655382 BZY655382 CJU655382 CTQ655382 DDM655382 DNI655382 DXE655382 EHA655382 EQW655382 FAS655382 FKO655382 FUK655382 GEG655382 GOC655382 GXY655382 HHU655382 HRQ655382 IBM655382 ILI655382 IVE655382 JFA655382 JOW655382 JYS655382 KIO655382 KSK655382 LCG655382 LMC655382 LVY655382 MFU655382 MPQ655382 MZM655382 NJI655382 NTE655382 ODA655382 OMW655382 OWS655382 PGO655382 PQK655382 QAG655382 QKC655382 QTY655382 RDU655382 RNQ655382 RXM655382 SHI655382 SRE655382 TBA655382 TKW655382 TUS655382 UEO655382 UOK655382 UYG655382 VIC655382 VRY655382 WBU655382 WLQ655382 WVM655382 E720918 JA720918 SW720918 ACS720918 AMO720918 AWK720918 BGG720918 BQC720918 BZY720918 CJU720918 CTQ720918 DDM720918 DNI720918 DXE720918 EHA720918 EQW720918 FAS720918 FKO720918 FUK720918 GEG720918 GOC720918 GXY720918 HHU720918 HRQ720918 IBM720918 ILI720918 IVE720918 JFA720918 JOW720918 JYS720918 KIO720918 KSK720918 LCG720918 LMC720918 LVY720918 MFU720918 MPQ720918 MZM720918 NJI720918 NTE720918 ODA720918 OMW720918 OWS720918 PGO720918 PQK720918 QAG720918 QKC720918 QTY720918 RDU720918 RNQ720918 RXM720918 SHI720918 SRE720918 TBA720918 TKW720918 TUS720918 UEO720918 UOK720918 UYG720918 VIC720918 VRY720918 WBU720918 WLQ720918 WVM720918 E786454 JA786454 SW786454 ACS786454 AMO786454 AWK786454 BGG786454 BQC786454 BZY786454 CJU786454 CTQ786454 DDM786454 DNI786454 DXE786454 EHA786454 EQW786454 FAS786454 FKO786454 FUK786454 GEG786454 GOC786454 GXY786454 HHU786454 HRQ786454 IBM786454 ILI786454 IVE786454 JFA786454 JOW786454 JYS786454 KIO786454 KSK786454 LCG786454 LMC786454 LVY786454 MFU786454 MPQ786454 MZM786454 NJI786454 NTE786454 ODA786454 OMW786454 OWS786454 PGO786454 PQK786454 QAG786454 QKC786454 QTY786454 RDU786454 RNQ786454 RXM786454 SHI786454 SRE786454 TBA786454 TKW786454 TUS786454 UEO786454 UOK786454 UYG786454 VIC786454 VRY786454 WBU786454 WLQ786454 WVM786454 E851990 JA851990 SW851990 ACS851990 AMO851990 AWK851990 BGG851990 BQC851990 BZY851990 CJU851990 CTQ851990 DDM851990 DNI851990 DXE851990 EHA851990 EQW851990 FAS851990 FKO851990 FUK851990 GEG851990 GOC851990 GXY851990 HHU851990 HRQ851990 IBM851990 ILI851990 IVE851990 JFA851990 JOW851990 JYS851990 KIO851990 KSK851990 LCG851990 LMC851990 LVY851990 MFU851990 MPQ851990 MZM851990 NJI851990 NTE851990 ODA851990 OMW851990 OWS851990 PGO851990 PQK851990 QAG851990 QKC851990 QTY851990 RDU851990 RNQ851990 RXM851990 SHI851990 SRE851990 TBA851990 TKW851990 TUS851990 UEO851990 UOK851990 UYG851990 VIC851990 VRY851990 WBU851990 WLQ851990 WVM851990 E917526 JA917526 SW917526 ACS917526 AMO917526 AWK917526 BGG917526 BQC917526 BZY917526 CJU917526 CTQ917526 DDM917526 DNI917526 DXE917526 EHA917526 EQW917526 FAS917526 FKO917526 FUK917526 GEG917526 GOC917526 GXY917526 HHU917526 HRQ917526 IBM917526 ILI917526 IVE917526 JFA917526 JOW917526 JYS917526 KIO917526 KSK917526 LCG917526 LMC917526 LVY917526 MFU917526 MPQ917526 MZM917526 NJI917526 NTE917526 ODA917526 OMW917526 OWS917526 PGO917526 PQK917526 QAG917526 QKC917526 QTY917526 RDU917526 RNQ917526 RXM917526 SHI917526 SRE917526 TBA917526 TKW917526 TUS917526 UEO917526 UOK917526 UYG917526 VIC917526 VRY917526 WBU917526 WLQ917526 WVM917526 E983062 JA983062 SW983062 ACS983062 AMO983062 AWK983062 BGG983062 BQC983062 BZY983062 CJU983062 CTQ983062 DDM983062 DNI983062 DXE983062 EHA983062 EQW983062 FAS983062 FKO983062 FUK983062 GEG983062 GOC983062 GXY983062 HHU983062 HRQ983062 IBM983062 ILI983062 IVE983062 JFA983062 JOW983062 JYS983062 KIO983062 KSK983062 LCG983062 LMC983062 LVY983062 MFU983062 MPQ983062 MZM983062 NJI983062 NTE983062 ODA983062 OMW983062 OWS983062 PGO983062 PQK983062 QAG983062 QKC983062 QTY983062 RDU983062 RNQ983062 RXM983062 SHI983062 SRE983062 TBA983062 TKW983062 TUS983062 UEO983062 UOK983062 UYG983062" xr:uid="{00000000-0002-0000-0300-000001000000}">
      <formula1>45352</formula1>
    </dataValidation>
    <dataValidation type="whole" operator="greaterThanOrEqual" allowBlank="1" showInputMessage="1" showErrorMessage="1" error="整数を入力してください。" sqref="WVI983054:WVI983063 IW14:IW23 SS14:SS23 ACO14:ACO23 AMK14:AMK23 AWG14:AWG23 BGC14:BGC23 BPY14:BPY23 BZU14:BZU23 CJQ14:CJQ23 CTM14:CTM23 DDI14:DDI23 DNE14:DNE23 DXA14:DXA23 EGW14:EGW23 EQS14:EQS23 FAO14:FAO23 FKK14:FKK23 FUG14:FUG23 GEC14:GEC23 GNY14:GNY23 GXU14:GXU23 HHQ14:HHQ23 HRM14:HRM23 IBI14:IBI23 ILE14:ILE23 IVA14:IVA23 JEW14:JEW23 JOS14:JOS23 JYO14:JYO23 KIK14:KIK23 KSG14:KSG23 LCC14:LCC23 LLY14:LLY23 LVU14:LVU23 MFQ14:MFQ23 MPM14:MPM23 MZI14:MZI23 NJE14:NJE23 NTA14:NTA23 OCW14:OCW23 OMS14:OMS23 OWO14:OWO23 PGK14:PGK23 PQG14:PQG23 QAC14:QAC23 QJY14:QJY23 QTU14:QTU23 RDQ14:RDQ23 RNM14:RNM23 RXI14:RXI23 SHE14:SHE23 SRA14:SRA23 TAW14:TAW23 TKS14:TKS23 TUO14:TUO23 UEK14:UEK23 UOG14:UOG23 UYC14:UYC23 VHY14:VHY23 VRU14:VRU23 WBQ14:WBQ23 WLM14:WLM23 WVI14:WVI23 A65550:A65559 IW65550:IW65559 SS65550:SS65559 ACO65550:ACO65559 AMK65550:AMK65559 AWG65550:AWG65559 BGC65550:BGC65559 BPY65550:BPY65559 BZU65550:BZU65559 CJQ65550:CJQ65559 CTM65550:CTM65559 DDI65550:DDI65559 DNE65550:DNE65559 DXA65550:DXA65559 EGW65550:EGW65559 EQS65550:EQS65559 FAO65550:FAO65559 FKK65550:FKK65559 FUG65550:FUG65559 GEC65550:GEC65559 GNY65550:GNY65559 GXU65550:GXU65559 HHQ65550:HHQ65559 HRM65550:HRM65559 IBI65550:IBI65559 ILE65550:ILE65559 IVA65550:IVA65559 JEW65550:JEW65559 JOS65550:JOS65559 JYO65550:JYO65559 KIK65550:KIK65559 KSG65550:KSG65559 LCC65550:LCC65559 LLY65550:LLY65559 LVU65550:LVU65559 MFQ65550:MFQ65559 MPM65550:MPM65559 MZI65550:MZI65559 NJE65550:NJE65559 NTA65550:NTA65559 OCW65550:OCW65559 OMS65550:OMS65559 OWO65550:OWO65559 PGK65550:PGK65559 PQG65550:PQG65559 QAC65550:QAC65559 QJY65550:QJY65559 QTU65550:QTU65559 RDQ65550:RDQ65559 RNM65550:RNM65559 RXI65550:RXI65559 SHE65550:SHE65559 SRA65550:SRA65559 TAW65550:TAW65559 TKS65550:TKS65559 TUO65550:TUO65559 UEK65550:UEK65559 UOG65550:UOG65559 UYC65550:UYC65559 VHY65550:VHY65559 VRU65550:VRU65559 WBQ65550:WBQ65559 WLM65550:WLM65559 WVI65550:WVI65559 A131086:A131095 IW131086:IW131095 SS131086:SS131095 ACO131086:ACO131095 AMK131086:AMK131095 AWG131086:AWG131095 BGC131086:BGC131095 BPY131086:BPY131095 BZU131086:BZU131095 CJQ131086:CJQ131095 CTM131086:CTM131095 DDI131086:DDI131095 DNE131086:DNE131095 DXA131086:DXA131095 EGW131086:EGW131095 EQS131086:EQS131095 FAO131086:FAO131095 FKK131086:FKK131095 FUG131086:FUG131095 GEC131086:GEC131095 GNY131086:GNY131095 GXU131086:GXU131095 HHQ131086:HHQ131095 HRM131086:HRM131095 IBI131086:IBI131095 ILE131086:ILE131095 IVA131086:IVA131095 JEW131086:JEW131095 JOS131086:JOS131095 JYO131086:JYO131095 KIK131086:KIK131095 KSG131086:KSG131095 LCC131086:LCC131095 LLY131086:LLY131095 LVU131086:LVU131095 MFQ131086:MFQ131095 MPM131086:MPM131095 MZI131086:MZI131095 NJE131086:NJE131095 NTA131086:NTA131095 OCW131086:OCW131095 OMS131086:OMS131095 OWO131086:OWO131095 PGK131086:PGK131095 PQG131086:PQG131095 QAC131086:QAC131095 QJY131086:QJY131095 QTU131086:QTU131095 RDQ131086:RDQ131095 RNM131086:RNM131095 RXI131086:RXI131095 SHE131086:SHE131095 SRA131086:SRA131095 TAW131086:TAW131095 TKS131086:TKS131095 TUO131086:TUO131095 UEK131086:UEK131095 UOG131086:UOG131095 UYC131086:UYC131095 VHY131086:VHY131095 VRU131086:VRU131095 WBQ131086:WBQ131095 WLM131086:WLM131095 WVI131086:WVI131095 A196622:A196631 IW196622:IW196631 SS196622:SS196631 ACO196622:ACO196631 AMK196622:AMK196631 AWG196622:AWG196631 BGC196622:BGC196631 BPY196622:BPY196631 BZU196622:BZU196631 CJQ196622:CJQ196631 CTM196622:CTM196631 DDI196622:DDI196631 DNE196622:DNE196631 DXA196622:DXA196631 EGW196622:EGW196631 EQS196622:EQS196631 FAO196622:FAO196631 FKK196622:FKK196631 FUG196622:FUG196631 GEC196622:GEC196631 GNY196622:GNY196631 GXU196622:GXU196631 HHQ196622:HHQ196631 HRM196622:HRM196631 IBI196622:IBI196631 ILE196622:ILE196631 IVA196622:IVA196631 JEW196622:JEW196631 JOS196622:JOS196631 JYO196622:JYO196631 KIK196622:KIK196631 KSG196622:KSG196631 LCC196622:LCC196631 LLY196622:LLY196631 LVU196622:LVU196631 MFQ196622:MFQ196631 MPM196622:MPM196631 MZI196622:MZI196631 NJE196622:NJE196631 NTA196622:NTA196631 OCW196622:OCW196631 OMS196622:OMS196631 OWO196622:OWO196631 PGK196622:PGK196631 PQG196622:PQG196631 QAC196622:QAC196631 QJY196622:QJY196631 QTU196622:QTU196631 RDQ196622:RDQ196631 RNM196622:RNM196631 RXI196622:RXI196631 SHE196622:SHE196631 SRA196622:SRA196631 TAW196622:TAW196631 TKS196622:TKS196631 TUO196622:TUO196631 UEK196622:UEK196631 UOG196622:UOG196631 UYC196622:UYC196631 VHY196622:VHY196631 VRU196622:VRU196631 WBQ196622:WBQ196631 WLM196622:WLM196631 WVI196622:WVI196631 A262158:A262167 IW262158:IW262167 SS262158:SS262167 ACO262158:ACO262167 AMK262158:AMK262167 AWG262158:AWG262167 BGC262158:BGC262167 BPY262158:BPY262167 BZU262158:BZU262167 CJQ262158:CJQ262167 CTM262158:CTM262167 DDI262158:DDI262167 DNE262158:DNE262167 DXA262158:DXA262167 EGW262158:EGW262167 EQS262158:EQS262167 FAO262158:FAO262167 FKK262158:FKK262167 FUG262158:FUG262167 GEC262158:GEC262167 GNY262158:GNY262167 GXU262158:GXU262167 HHQ262158:HHQ262167 HRM262158:HRM262167 IBI262158:IBI262167 ILE262158:ILE262167 IVA262158:IVA262167 JEW262158:JEW262167 JOS262158:JOS262167 JYO262158:JYO262167 KIK262158:KIK262167 KSG262158:KSG262167 LCC262158:LCC262167 LLY262158:LLY262167 LVU262158:LVU262167 MFQ262158:MFQ262167 MPM262158:MPM262167 MZI262158:MZI262167 NJE262158:NJE262167 NTA262158:NTA262167 OCW262158:OCW262167 OMS262158:OMS262167 OWO262158:OWO262167 PGK262158:PGK262167 PQG262158:PQG262167 QAC262158:QAC262167 QJY262158:QJY262167 QTU262158:QTU262167 RDQ262158:RDQ262167 RNM262158:RNM262167 RXI262158:RXI262167 SHE262158:SHE262167 SRA262158:SRA262167 TAW262158:TAW262167 TKS262158:TKS262167 TUO262158:TUO262167 UEK262158:UEK262167 UOG262158:UOG262167 UYC262158:UYC262167 VHY262158:VHY262167 VRU262158:VRU262167 WBQ262158:WBQ262167 WLM262158:WLM262167 WVI262158:WVI262167 A327694:A327703 IW327694:IW327703 SS327694:SS327703 ACO327694:ACO327703 AMK327694:AMK327703 AWG327694:AWG327703 BGC327694:BGC327703 BPY327694:BPY327703 BZU327694:BZU327703 CJQ327694:CJQ327703 CTM327694:CTM327703 DDI327694:DDI327703 DNE327694:DNE327703 DXA327694:DXA327703 EGW327694:EGW327703 EQS327694:EQS327703 FAO327694:FAO327703 FKK327694:FKK327703 FUG327694:FUG327703 GEC327694:GEC327703 GNY327694:GNY327703 GXU327694:GXU327703 HHQ327694:HHQ327703 HRM327694:HRM327703 IBI327694:IBI327703 ILE327694:ILE327703 IVA327694:IVA327703 JEW327694:JEW327703 JOS327694:JOS327703 JYO327694:JYO327703 KIK327694:KIK327703 KSG327694:KSG327703 LCC327694:LCC327703 LLY327694:LLY327703 LVU327694:LVU327703 MFQ327694:MFQ327703 MPM327694:MPM327703 MZI327694:MZI327703 NJE327694:NJE327703 NTA327694:NTA327703 OCW327694:OCW327703 OMS327694:OMS327703 OWO327694:OWO327703 PGK327694:PGK327703 PQG327694:PQG327703 QAC327694:QAC327703 QJY327694:QJY327703 QTU327694:QTU327703 RDQ327694:RDQ327703 RNM327694:RNM327703 RXI327694:RXI327703 SHE327694:SHE327703 SRA327694:SRA327703 TAW327694:TAW327703 TKS327694:TKS327703 TUO327694:TUO327703 UEK327694:UEK327703 UOG327694:UOG327703 UYC327694:UYC327703 VHY327694:VHY327703 VRU327694:VRU327703 WBQ327694:WBQ327703 WLM327694:WLM327703 WVI327694:WVI327703 A393230:A393239 IW393230:IW393239 SS393230:SS393239 ACO393230:ACO393239 AMK393230:AMK393239 AWG393230:AWG393239 BGC393230:BGC393239 BPY393230:BPY393239 BZU393230:BZU393239 CJQ393230:CJQ393239 CTM393230:CTM393239 DDI393230:DDI393239 DNE393230:DNE393239 DXA393230:DXA393239 EGW393230:EGW393239 EQS393230:EQS393239 FAO393230:FAO393239 FKK393230:FKK393239 FUG393230:FUG393239 GEC393230:GEC393239 GNY393230:GNY393239 GXU393230:GXU393239 HHQ393230:HHQ393239 HRM393230:HRM393239 IBI393230:IBI393239 ILE393230:ILE393239 IVA393230:IVA393239 JEW393230:JEW393239 JOS393230:JOS393239 JYO393230:JYO393239 KIK393230:KIK393239 KSG393230:KSG393239 LCC393230:LCC393239 LLY393230:LLY393239 LVU393230:LVU393239 MFQ393230:MFQ393239 MPM393230:MPM393239 MZI393230:MZI393239 NJE393230:NJE393239 NTA393230:NTA393239 OCW393230:OCW393239 OMS393230:OMS393239 OWO393230:OWO393239 PGK393230:PGK393239 PQG393230:PQG393239 QAC393230:QAC393239 QJY393230:QJY393239 QTU393230:QTU393239 RDQ393230:RDQ393239 RNM393230:RNM393239 RXI393230:RXI393239 SHE393230:SHE393239 SRA393230:SRA393239 TAW393230:TAW393239 TKS393230:TKS393239 TUO393230:TUO393239 UEK393230:UEK393239 UOG393230:UOG393239 UYC393230:UYC393239 VHY393230:VHY393239 VRU393230:VRU393239 WBQ393230:WBQ393239 WLM393230:WLM393239 WVI393230:WVI393239 A458766:A458775 IW458766:IW458775 SS458766:SS458775 ACO458766:ACO458775 AMK458766:AMK458775 AWG458766:AWG458775 BGC458766:BGC458775 BPY458766:BPY458775 BZU458766:BZU458775 CJQ458766:CJQ458775 CTM458766:CTM458775 DDI458766:DDI458775 DNE458766:DNE458775 DXA458766:DXA458775 EGW458766:EGW458775 EQS458766:EQS458775 FAO458766:FAO458775 FKK458766:FKK458775 FUG458766:FUG458775 GEC458766:GEC458775 GNY458766:GNY458775 GXU458766:GXU458775 HHQ458766:HHQ458775 HRM458766:HRM458775 IBI458766:IBI458775 ILE458766:ILE458775 IVA458766:IVA458775 JEW458766:JEW458775 JOS458766:JOS458775 JYO458766:JYO458775 KIK458766:KIK458775 KSG458766:KSG458775 LCC458766:LCC458775 LLY458766:LLY458775 LVU458766:LVU458775 MFQ458766:MFQ458775 MPM458766:MPM458775 MZI458766:MZI458775 NJE458766:NJE458775 NTA458766:NTA458775 OCW458766:OCW458775 OMS458766:OMS458775 OWO458766:OWO458775 PGK458766:PGK458775 PQG458766:PQG458775 QAC458766:QAC458775 QJY458766:QJY458775 QTU458766:QTU458775 RDQ458766:RDQ458775 RNM458766:RNM458775 RXI458766:RXI458775 SHE458766:SHE458775 SRA458766:SRA458775 TAW458766:TAW458775 TKS458766:TKS458775 TUO458766:TUO458775 UEK458766:UEK458775 UOG458766:UOG458775 UYC458766:UYC458775 VHY458766:VHY458775 VRU458766:VRU458775 WBQ458766:WBQ458775 WLM458766:WLM458775 WVI458766:WVI458775 A524302:A524311 IW524302:IW524311 SS524302:SS524311 ACO524302:ACO524311 AMK524302:AMK524311 AWG524302:AWG524311 BGC524302:BGC524311 BPY524302:BPY524311 BZU524302:BZU524311 CJQ524302:CJQ524311 CTM524302:CTM524311 DDI524302:DDI524311 DNE524302:DNE524311 DXA524302:DXA524311 EGW524302:EGW524311 EQS524302:EQS524311 FAO524302:FAO524311 FKK524302:FKK524311 FUG524302:FUG524311 GEC524302:GEC524311 GNY524302:GNY524311 GXU524302:GXU524311 HHQ524302:HHQ524311 HRM524302:HRM524311 IBI524302:IBI524311 ILE524302:ILE524311 IVA524302:IVA524311 JEW524302:JEW524311 JOS524302:JOS524311 JYO524302:JYO524311 KIK524302:KIK524311 KSG524302:KSG524311 LCC524302:LCC524311 LLY524302:LLY524311 LVU524302:LVU524311 MFQ524302:MFQ524311 MPM524302:MPM524311 MZI524302:MZI524311 NJE524302:NJE524311 NTA524302:NTA524311 OCW524302:OCW524311 OMS524302:OMS524311 OWO524302:OWO524311 PGK524302:PGK524311 PQG524302:PQG524311 QAC524302:QAC524311 QJY524302:QJY524311 QTU524302:QTU524311 RDQ524302:RDQ524311 RNM524302:RNM524311 RXI524302:RXI524311 SHE524302:SHE524311 SRA524302:SRA524311 TAW524302:TAW524311 TKS524302:TKS524311 TUO524302:TUO524311 UEK524302:UEK524311 UOG524302:UOG524311 UYC524302:UYC524311 VHY524302:VHY524311 VRU524302:VRU524311 WBQ524302:WBQ524311 WLM524302:WLM524311 WVI524302:WVI524311 A589838:A589847 IW589838:IW589847 SS589838:SS589847 ACO589838:ACO589847 AMK589838:AMK589847 AWG589838:AWG589847 BGC589838:BGC589847 BPY589838:BPY589847 BZU589838:BZU589847 CJQ589838:CJQ589847 CTM589838:CTM589847 DDI589838:DDI589847 DNE589838:DNE589847 DXA589838:DXA589847 EGW589838:EGW589847 EQS589838:EQS589847 FAO589838:FAO589847 FKK589838:FKK589847 FUG589838:FUG589847 GEC589838:GEC589847 GNY589838:GNY589847 GXU589838:GXU589847 HHQ589838:HHQ589847 HRM589838:HRM589847 IBI589838:IBI589847 ILE589838:ILE589847 IVA589838:IVA589847 JEW589838:JEW589847 JOS589838:JOS589847 JYO589838:JYO589847 KIK589838:KIK589847 KSG589838:KSG589847 LCC589838:LCC589847 LLY589838:LLY589847 LVU589838:LVU589847 MFQ589838:MFQ589847 MPM589838:MPM589847 MZI589838:MZI589847 NJE589838:NJE589847 NTA589838:NTA589847 OCW589838:OCW589847 OMS589838:OMS589847 OWO589838:OWO589847 PGK589838:PGK589847 PQG589838:PQG589847 QAC589838:QAC589847 QJY589838:QJY589847 QTU589838:QTU589847 RDQ589838:RDQ589847 RNM589838:RNM589847 RXI589838:RXI589847 SHE589838:SHE589847 SRA589838:SRA589847 TAW589838:TAW589847 TKS589838:TKS589847 TUO589838:TUO589847 UEK589838:UEK589847 UOG589838:UOG589847 UYC589838:UYC589847 VHY589838:VHY589847 VRU589838:VRU589847 WBQ589838:WBQ589847 WLM589838:WLM589847 WVI589838:WVI589847 A655374:A655383 IW655374:IW655383 SS655374:SS655383 ACO655374:ACO655383 AMK655374:AMK655383 AWG655374:AWG655383 BGC655374:BGC655383 BPY655374:BPY655383 BZU655374:BZU655383 CJQ655374:CJQ655383 CTM655374:CTM655383 DDI655374:DDI655383 DNE655374:DNE655383 DXA655374:DXA655383 EGW655374:EGW655383 EQS655374:EQS655383 FAO655374:FAO655383 FKK655374:FKK655383 FUG655374:FUG655383 GEC655374:GEC655383 GNY655374:GNY655383 GXU655374:GXU655383 HHQ655374:HHQ655383 HRM655374:HRM655383 IBI655374:IBI655383 ILE655374:ILE655383 IVA655374:IVA655383 JEW655374:JEW655383 JOS655374:JOS655383 JYO655374:JYO655383 KIK655374:KIK655383 KSG655374:KSG655383 LCC655374:LCC655383 LLY655374:LLY655383 LVU655374:LVU655383 MFQ655374:MFQ655383 MPM655374:MPM655383 MZI655374:MZI655383 NJE655374:NJE655383 NTA655374:NTA655383 OCW655374:OCW655383 OMS655374:OMS655383 OWO655374:OWO655383 PGK655374:PGK655383 PQG655374:PQG655383 QAC655374:QAC655383 QJY655374:QJY655383 QTU655374:QTU655383 RDQ655374:RDQ655383 RNM655374:RNM655383 RXI655374:RXI655383 SHE655374:SHE655383 SRA655374:SRA655383 TAW655374:TAW655383 TKS655374:TKS655383 TUO655374:TUO655383 UEK655374:UEK655383 UOG655374:UOG655383 UYC655374:UYC655383 VHY655374:VHY655383 VRU655374:VRU655383 WBQ655374:WBQ655383 WLM655374:WLM655383 WVI655374:WVI655383 A720910:A720919 IW720910:IW720919 SS720910:SS720919 ACO720910:ACO720919 AMK720910:AMK720919 AWG720910:AWG720919 BGC720910:BGC720919 BPY720910:BPY720919 BZU720910:BZU720919 CJQ720910:CJQ720919 CTM720910:CTM720919 DDI720910:DDI720919 DNE720910:DNE720919 DXA720910:DXA720919 EGW720910:EGW720919 EQS720910:EQS720919 FAO720910:FAO720919 FKK720910:FKK720919 FUG720910:FUG720919 GEC720910:GEC720919 GNY720910:GNY720919 GXU720910:GXU720919 HHQ720910:HHQ720919 HRM720910:HRM720919 IBI720910:IBI720919 ILE720910:ILE720919 IVA720910:IVA720919 JEW720910:JEW720919 JOS720910:JOS720919 JYO720910:JYO720919 KIK720910:KIK720919 KSG720910:KSG720919 LCC720910:LCC720919 LLY720910:LLY720919 LVU720910:LVU720919 MFQ720910:MFQ720919 MPM720910:MPM720919 MZI720910:MZI720919 NJE720910:NJE720919 NTA720910:NTA720919 OCW720910:OCW720919 OMS720910:OMS720919 OWO720910:OWO720919 PGK720910:PGK720919 PQG720910:PQG720919 QAC720910:QAC720919 QJY720910:QJY720919 QTU720910:QTU720919 RDQ720910:RDQ720919 RNM720910:RNM720919 RXI720910:RXI720919 SHE720910:SHE720919 SRA720910:SRA720919 TAW720910:TAW720919 TKS720910:TKS720919 TUO720910:TUO720919 UEK720910:UEK720919 UOG720910:UOG720919 UYC720910:UYC720919 VHY720910:VHY720919 VRU720910:VRU720919 WBQ720910:WBQ720919 WLM720910:WLM720919 WVI720910:WVI720919 A786446:A786455 IW786446:IW786455 SS786446:SS786455 ACO786446:ACO786455 AMK786446:AMK786455 AWG786446:AWG786455 BGC786446:BGC786455 BPY786446:BPY786455 BZU786446:BZU786455 CJQ786446:CJQ786455 CTM786446:CTM786455 DDI786446:DDI786455 DNE786446:DNE786455 DXA786446:DXA786455 EGW786446:EGW786455 EQS786446:EQS786455 FAO786446:FAO786455 FKK786446:FKK786455 FUG786446:FUG786455 GEC786446:GEC786455 GNY786446:GNY786455 GXU786446:GXU786455 HHQ786446:HHQ786455 HRM786446:HRM786455 IBI786446:IBI786455 ILE786446:ILE786455 IVA786446:IVA786455 JEW786446:JEW786455 JOS786446:JOS786455 JYO786446:JYO786455 KIK786446:KIK786455 KSG786446:KSG786455 LCC786446:LCC786455 LLY786446:LLY786455 LVU786446:LVU786455 MFQ786446:MFQ786455 MPM786446:MPM786455 MZI786446:MZI786455 NJE786446:NJE786455 NTA786446:NTA786455 OCW786446:OCW786455 OMS786446:OMS786455 OWO786446:OWO786455 PGK786446:PGK786455 PQG786446:PQG786455 QAC786446:QAC786455 QJY786446:QJY786455 QTU786446:QTU786455 RDQ786446:RDQ786455 RNM786446:RNM786455 RXI786446:RXI786455 SHE786446:SHE786455 SRA786446:SRA786455 TAW786446:TAW786455 TKS786446:TKS786455 TUO786446:TUO786455 UEK786446:UEK786455 UOG786446:UOG786455 UYC786446:UYC786455 VHY786446:VHY786455 VRU786446:VRU786455 WBQ786446:WBQ786455 WLM786446:WLM786455 WVI786446:WVI786455 A851982:A851991 IW851982:IW851991 SS851982:SS851991 ACO851982:ACO851991 AMK851982:AMK851991 AWG851982:AWG851991 BGC851982:BGC851991 BPY851982:BPY851991 BZU851982:BZU851991 CJQ851982:CJQ851991 CTM851982:CTM851991 DDI851982:DDI851991 DNE851982:DNE851991 DXA851982:DXA851991 EGW851982:EGW851991 EQS851982:EQS851991 FAO851982:FAO851991 FKK851982:FKK851991 FUG851982:FUG851991 GEC851982:GEC851991 GNY851982:GNY851991 GXU851982:GXU851991 HHQ851982:HHQ851991 HRM851982:HRM851991 IBI851982:IBI851991 ILE851982:ILE851991 IVA851982:IVA851991 JEW851982:JEW851991 JOS851982:JOS851991 JYO851982:JYO851991 KIK851982:KIK851991 KSG851982:KSG851991 LCC851982:LCC851991 LLY851982:LLY851991 LVU851982:LVU851991 MFQ851982:MFQ851991 MPM851982:MPM851991 MZI851982:MZI851991 NJE851982:NJE851991 NTA851982:NTA851991 OCW851982:OCW851991 OMS851982:OMS851991 OWO851982:OWO851991 PGK851982:PGK851991 PQG851982:PQG851991 QAC851982:QAC851991 QJY851982:QJY851991 QTU851982:QTU851991 RDQ851982:RDQ851991 RNM851982:RNM851991 RXI851982:RXI851991 SHE851982:SHE851991 SRA851982:SRA851991 TAW851982:TAW851991 TKS851982:TKS851991 TUO851982:TUO851991 UEK851982:UEK851991 UOG851982:UOG851991 UYC851982:UYC851991 VHY851982:VHY851991 VRU851982:VRU851991 WBQ851982:WBQ851991 WLM851982:WLM851991 WVI851982:WVI851991 A917518:A917527 IW917518:IW917527 SS917518:SS917527 ACO917518:ACO917527 AMK917518:AMK917527 AWG917518:AWG917527 BGC917518:BGC917527 BPY917518:BPY917527 BZU917518:BZU917527 CJQ917518:CJQ917527 CTM917518:CTM917527 DDI917518:DDI917527 DNE917518:DNE917527 DXA917518:DXA917527 EGW917518:EGW917527 EQS917518:EQS917527 FAO917518:FAO917527 FKK917518:FKK917527 FUG917518:FUG917527 GEC917518:GEC917527 GNY917518:GNY917527 GXU917518:GXU917527 HHQ917518:HHQ917527 HRM917518:HRM917527 IBI917518:IBI917527 ILE917518:ILE917527 IVA917518:IVA917527 JEW917518:JEW917527 JOS917518:JOS917527 JYO917518:JYO917527 KIK917518:KIK917527 KSG917518:KSG917527 LCC917518:LCC917527 LLY917518:LLY917527 LVU917518:LVU917527 MFQ917518:MFQ917527 MPM917518:MPM917527 MZI917518:MZI917527 NJE917518:NJE917527 NTA917518:NTA917527 OCW917518:OCW917527 OMS917518:OMS917527 OWO917518:OWO917527 PGK917518:PGK917527 PQG917518:PQG917527 QAC917518:QAC917527 QJY917518:QJY917527 QTU917518:QTU917527 RDQ917518:RDQ917527 RNM917518:RNM917527 RXI917518:RXI917527 SHE917518:SHE917527 SRA917518:SRA917527 TAW917518:TAW917527 TKS917518:TKS917527 TUO917518:TUO917527 UEK917518:UEK917527 UOG917518:UOG917527 UYC917518:UYC917527 VHY917518:VHY917527 VRU917518:VRU917527 WBQ917518:WBQ917527 WLM917518:WLM917527 WVI917518:WVI917527 A983054:A983063 IW983054:IW983063 SS983054:SS983063 ACO983054:ACO983063 AMK983054:AMK983063 AWG983054:AWG983063 BGC983054:BGC983063 BPY983054:BPY983063 BZU983054:BZU983063 CJQ983054:CJQ983063 CTM983054:CTM983063 DDI983054:DDI983063 DNE983054:DNE983063 DXA983054:DXA983063 EGW983054:EGW983063 EQS983054:EQS983063 FAO983054:FAO983063 FKK983054:FKK983063 FUG983054:FUG983063 GEC983054:GEC983063 GNY983054:GNY983063 GXU983054:GXU983063 HHQ983054:HHQ983063 HRM983054:HRM983063 IBI983054:IBI983063 ILE983054:ILE983063 IVA983054:IVA983063 JEW983054:JEW983063 JOS983054:JOS983063 JYO983054:JYO983063 KIK983054:KIK983063 KSG983054:KSG983063 LCC983054:LCC983063 LLY983054:LLY983063 LVU983054:LVU983063 MFQ983054:MFQ983063 MPM983054:MPM983063 MZI983054:MZI983063 NJE983054:NJE983063 NTA983054:NTA983063 OCW983054:OCW983063 OMS983054:OMS983063 OWO983054:OWO983063 PGK983054:PGK983063 PQG983054:PQG983063 QAC983054:QAC983063 QJY983054:QJY983063 QTU983054:QTU983063 RDQ983054:RDQ983063 RNM983054:RNM983063 RXI983054:RXI983063 SHE983054:SHE983063 SRA983054:SRA983063 TAW983054:TAW983063 TKS983054:TKS983063 TUO983054:TUO983063 UEK983054:UEK983063 UOG983054:UOG983063 UYC983054:UYC983063 VHY983054:VHY983063 VRU983054:VRU983063 WBQ983054:WBQ983063 WLM983054:WLM983063 A14:A23" xr:uid="{00000000-0002-0000-0300-000002000000}">
      <formula1>1</formula1>
    </dataValidation>
    <dataValidation type="list" showInputMessage="1" showErrorMessage="1" error="右側の▼をクリックして、該当する番号を選択してください。" sqref="WVO983054:WVO983063 JC14:JC23 SY14:SY23 ACU14:ACU23 AMQ14:AMQ23 AWM14:AWM23 BGI14:BGI23 BQE14:BQE23 CAA14:CAA23 CJW14:CJW23 CTS14:CTS23 DDO14:DDO23 DNK14:DNK23 DXG14:DXG23 EHC14:EHC23 EQY14:EQY23 FAU14:FAU23 FKQ14:FKQ23 FUM14:FUM23 GEI14:GEI23 GOE14:GOE23 GYA14:GYA23 HHW14:HHW23 HRS14:HRS23 IBO14:IBO23 ILK14:ILK23 IVG14:IVG23 JFC14:JFC23 JOY14:JOY23 JYU14:JYU23 KIQ14:KIQ23 KSM14:KSM23 LCI14:LCI23 LME14:LME23 LWA14:LWA23 MFW14:MFW23 MPS14:MPS23 MZO14:MZO23 NJK14:NJK23 NTG14:NTG23 ODC14:ODC23 OMY14:OMY23 OWU14:OWU23 PGQ14:PGQ23 PQM14:PQM23 QAI14:QAI23 QKE14:QKE23 QUA14:QUA23 RDW14:RDW23 RNS14:RNS23 RXO14:RXO23 SHK14:SHK23 SRG14:SRG23 TBC14:TBC23 TKY14:TKY23 TUU14:TUU23 UEQ14:UEQ23 UOM14:UOM23 UYI14:UYI23 VIE14:VIE23 VSA14:VSA23 WBW14:WBW23 WLS14:WLS23 WVO14:WVO23 G65550:G65559 JC65550:JC65559 SY65550:SY65559 ACU65550:ACU65559 AMQ65550:AMQ65559 AWM65550:AWM65559 BGI65550:BGI65559 BQE65550:BQE65559 CAA65550:CAA65559 CJW65550:CJW65559 CTS65550:CTS65559 DDO65550:DDO65559 DNK65550:DNK65559 DXG65550:DXG65559 EHC65550:EHC65559 EQY65550:EQY65559 FAU65550:FAU65559 FKQ65550:FKQ65559 FUM65550:FUM65559 GEI65550:GEI65559 GOE65550:GOE65559 GYA65550:GYA65559 HHW65550:HHW65559 HRS65550:HRS65559 IBO65550:IBO65559 ILK65550:ILK65559 IVG65550:IVG65559 JFC65550:JFC65559 JOY65550:JOY65559 JYU65550:JYU65559 KIQ65550:KIQ65559 KSM65550:KSM65559 LCI65550:LCI65559 LME65550:LME65559 LWA65550:LWA65559 MFW65550:MFW65559 MPS65550:MPS65559 MZO65550:MZO65559 NJK65550:NJK65559 NTG65550:NTG65559 ODC65550:ODC65559 OMY65550:OMY65559 OWU65550:OWU65559 PGQ65550:PGQ65559 PQM65550:PQM65559 QAI65550:QAI65559 QKE65550:QKE65559 QUA65550:QUA65559 RDW65550:RDW65559 RNS65550:RNS65559 RXO65550:RXO65559 SHK65550:SHK65559 SRG65550:SRG65559 TBC65550:TBC65559 TKY65550:TKY65559 TUU65550:TUU65559 UEQ65550:UEQ65559 UOM65550:UOM65559 UYI65550:UYI65559 VIE65550:VIE65559 VSA65550:VSA65559 WBW65550:WBW65559 WLS65550:WLS65559 WVO65550:WVO65559 G131086:G131095 JC131086:JC131095 SY131086:SY131095 ACU131086:ACU131095 AMQ131086:AMQ131095 AWM131086:AWM131095 BGI131086:BGI131095 BQE131086:BQE131095 CAA131086:CAA131095 CJW131086:CJW131095 CTS131086:CTS131095 DDO131086:DDO131095 DNK131086:DNK131095 DXG131086:DXG131095 EHC131086:EHC131095 EQY131086:EQY131095 FAU131086:FAU131095 FKQ131086:FKQ131095 FUM131086:FUM131095 GEI131086:GEI131095 GOE131086:GOE131095 GYA131086:GYA131095 HHW131086:HHW131095 HRS131086:HRS131095 IBO131086:IBO131095 ILK131086:ILK131095 IVG131086:IVG131095 JFC131086:JFC131095 JOY131086:JOY131095 JYU131086:JYU131095 KIQ131086:KIQ131095 KSM131086:KSM131095 LCI131086:LCI131095 LME131086:LME131095 LWA131086:LWA131095 MFW131086:MFW131095 MPS131086:MPS131095 MZO131086:MZO131095 NJK131086:NJK131095 NTG131086:NTG131095 ODC131086:ODC131095 OMY131086:OMY131095 OWU131086:OWU131095 PGQ131086:PGQ131095 PQM131086:PQM131095 QAI131086:QAI131095 QKE131086:QKE131095 QUA131086:QUA131095 RDW131086:RDW131095 RNS131086:RNS131095 RXO131086:RXO131095 SHK131086:SHK131095 SRG131086:SRG131095 TBC131086:TBC131095 TKY131086:TKY131095 TUU131086:TUU131095 UEQ131086:UEQ131095 UOM131086:UOM131095 UYI131086:UYI131095 VIE131086:VIE131095 VSA131086:VSA131095 WBW131086:WBW131095 WLS131086:WLS131095 WVO131086:WVO131095 G196622:G196631 JC196622:JC196631 SY196622:SY196631 ACU196622:ACU196631 AMQ196622:AMQ196631 AWM196622:AWM196631 BGI196622:BGI196631 BQE196622:BQE196631 CAA196622:CAA196631 CJW196622:CJW196631 CTS196622:CTS196631 DDO196622:DDO196631 DNK196622:DNK196631 DXG196622:DXG196631 EHC196622:EHC196631 EQY196622:EQY196631 FAU196622:FAU196631 FKQ196622:FKQ196631 FUM196622:FUM196631 GEI196622:GEI196631 GOE196622:GOE196631 GYA196622:GYA196631 HHW196622:HHW196631 HRS196622:HRS196631 IBO196622:IBO196631 ILK196622:ILK196631 IVG196622:IVG196631 JFC196622:JFC196631 JOY196622:JOY196631 JYU196622:JYU196631 KIQ196622:KIQ196631 KSM196622:KSM196631 LCI196622:LCI196631 LME196622:LME196631 LWA196622:LWA196631 MFW196622:MFW196631 MPS196622:MPS196631 MZO196622:MZO196631 NJK196622:NJK196631 NTG196622:NTG196631 ODC196622:ODC196631 OMY196622:OMY196631 OWU196622:OWU196631 PGQ196622:PGQ196631 PQM196622:PQM196631 QAI196622:QAI196631 QKE196622:QKE196631 QUA196622:QUA196631 RDW196622:RDW196631 RNS196622:RNS196631 RXO196622:RXO196631 SHK196622:SHK196631 SRG196622:SRG196631 TBC196622:TBC196631 TKY196622:TKY196631 TUU196622:TUU196631 UEQ196622:UEQ196631 UOM196622:UOM196631 UYI196622:UYI196631 VIE196622:VIE196631 VSA196622:VSA196631 WBW196622:WBW196631 WLS196622:WLS196631 WVO196622:WVO196631 G262158:G262167 JC262158:JC262167 SY262158:SY262167 ACU262158:ACU262167 AMQ262158:AMQ262167 AWM262158:AWM262167 BGI262158:BGI262167 BQE262158:BQE262167 CAA262158:CAA262167 CJW262158:CJW262167 CTS262158:CTS262167 DDO262158:DDO262167 DNK262158:DNK262167 DXG262158:DXG262167 EHC262158:EHC262167 EQY262158:EQY262167 FAU262158:FAU262167 FKQ262158:FKQ262167 FUM262158:FUM262167 GEI262158:GEI262167 GOE262158:GOE262167 GYA262158:GYA262167 HHW262158:HHW262167 HRS262158:HRS262167 IBO262158:IBO262167 ILK262158:ILK262167 IVG262158:IVG262167 JFC262158:JFC262167 JOY262158:JOY262167 JYU262158:JYU262167 KIQ262158:KIQ262167 KSM262158:KSM262167 LCI262158:LCI262167 LME262158:LME262167 LWA262158:LWA262167 MFW262158:MFW262167 MPS262158:MPS262167 MZO262158:MZO262167 NJK262158:NJK262167 NTG262158:NTG262167 ODC262158:ODC262167 OMY262158:OMY262167 OWU262158:OWU262167 PGQ262158:PGQ262167 PQM262158:PQM262167 QAI262158:QAI262167 QKE262158:QKE262167 QUA262158:QUA262167 RDW262158:RDW262167 RNS262158:RNS262167 RXO262158:RXO262167 SHK262158:SHK262167 SRG262158:SRG262167 TBC262158:TBC262167 TKY262158:TKY262167 TUU262158:TUU262167 UEQ262158:UEQ262167 UOM262158:UOM262167 UYI262158:UYI262167 VIE262158:VIE262167 VSA262158:VSA262167 WBW262158:WBW262167 WLS262158:WLS262167 WVO262158:WVO262167 G327694:G327703 JC327694:JC327703 SY327694:SY327703 ACU327694:ACU327703 AMQ327694:AMQ327703 AWM327694:AWM327703 BGI327694:BGI327703 BQE327694:BQE327703 CAA327694:CAA327703 CJW327694:CJW327703 CTS327694:CTS327703 DDO327694:DDO327703 DNK327694:DNK327703 DXG327694:DXG327703 EHC327694:EHC327703 EQY327694:EQY327703 FAU327694:FAU327703 FKQ327694:FKQ327703 FUM327694:FUM327703 GEI327694:GEI327703 GOE327694:GOE327703 GYA327694:GYA327703 HHW327694:HHW327703 HRS327694:HRS327703 IBO327694:IBO327703 ILK327694:ILK327703 IVG327694:IVG327703 JFC327694:JFC327703 JOY327694:JOY327703 JYU327694:JYU327703 KIQ327694:KIQ327703 KSM327694:KSM327703 LCI327694:LCI327703 LME327694:LME327703 LWA327694:LWA327703 MFW327694:MFW327703 MPS327694:MPS327703 MZO327694:MZO327703 NJK327694:NJK327703 NTG327694:NTG327703 ODC327694:ODC327703 OMY327694:OMY327703 OWU327694:OWU327703 PGQ327694:PGQ327703 PQM327694:PQM327703 QAI327694:QAI327703 QKE327694:QKE327703 QUA327694:QUA327703 RDW327694:RDW327703 RNS327694:RNS327703 RXO327694:RXO327703 SHK327694:SHK327703 SRG327694:SRG327703 TBC327694:TBC327703 TKY327694:TKY327703 TUU327694:TUU327703 UEQ327694:UEQ327703 UOM327694:UOM327703 UYI327694:UYI327703 VIE327694:VIE327703 VSA327694:VSA327703 WBW327694:WBW327703 WLS327694:WLS327703 WVO327694:WVO327703 G393230:G393239 JC393230:JC393239 SY393230:SY393239 ACU393230:ACU393239 AMQ393230:AMQ393239 AWM393230:AWM393239 BGI393230:BGI393239 BQE393230:BQE393239 CAA393230:CAA393239 CJW393230:CJW393239 CTS393230:CTS393239 DDO393230:DDO393239 DNK393230:DNK393239 DXG393230:DXG393239 EHC393230:EHC393239 EQY393230:EQY393239 FAU393230:FAU393239 FKQ393230:FKQ393239 FUM393230:FUM393239 GEI393230:GEI393239 GOE393230:GOE393239 GYA393230:GYA393239 HHW393230:HHW393239 HRS393230:HRS393239 IBO393230:IBO393239 ILK393230:ILK393239 IVG393230:IVG393239 JFC393230:JFC393239 JOY393230:JOY393239 JYU393230:JYU393239 KIQ393230:KIQ393239 KSM393230:KSM393239 LCI393230:LCI393239 LME393230:LME393239 LWA393230:LWA393239 MFW393230:MFW393239 MPS393230:MPS393239 MZO393230:MZO393239 NJK393230:NJK393239 NTG393230:NTG393239 ODC393230:ODC393239 OMY393230:OMY393239 OWU393230:OWU393239 PGQ393230:PGQ393239 PQM393230:PQM393239 QAI393230:QAI393239 QKE393230:QKE393239 QUA393230:QUA393239 RDW393230:RDW393239 RNS393230:RNS393239 RXO393230:RXO393239 SHK393230:SHK393239 SRG393230:SRG393239 TBC393230:TBC393239 TKY393230:TKY393239 TUU393230:TUU393239 UEQ393230:UEQ393239 UOM393230:UOM393239 UYI393230:UYI393239 VIE393230:VIE393239 VSA393230:VSA393239 WBW393230:WBW393239 WLS393230:WLS393239 WVO393230:WVO393239 G458766:G458775 JC458766:JC458775 SY458766:SY458775 ACU458766:ACU458775 AMQ458766:AMQ458775 AWM458766:AWM458775 BGI458766:BGI458775 BQE458766:BQE458775 CAA458766:CAA458775 CJW458766:CJW458775 CTS458766:CTS458775 DDO458766:DDO458775 DNK458766:DNK458775 DXG458766:DXG458775 EHC458766:EHC458775 EQY458766:EQY458775 FAU458766:FAU458775 FKQ458766:FKQ458775 FUM458766:FUM458775 GEI458766:GEI458775 GOE458766:GOE458775 GYA458766:GYA458775 HHW458766:HHW458775 HRS458766:HRS458775 IBO458766:IBO458775 ILK458766:ILK458775 IVG458766:IVG458775 JFC458766:JFC458775 JOY458766:JOY458775 JYU458766:JYU458775 KIQ458766:KIQ458775 KSM458766:KSM458775 LCI458766:LCI458775 LME458766:LME458775 LWA458766:LWA458775 MFW458766:MFW458775 MPS458766:MPS458775 MZO458766:MZO458775 NJK458766:NJK458775 NTG458766:NTG458775 ODC458766:ODC458775 OMY458766:OMY458775 OWU458766:OWU458775 PGQ458766:PGQ458775 PQM458766:PQM458775 QAI458766:QAI458775 QKE458766:QKE458775 QUA458766:QUA458775 RDW458766:RDW458775 RNS458766:RNS458775 RXO458766:RXO458775 SHK458766:SHK458775 SRG458766:SRG458775 TBC458766:TBC458775 TKY458766:TKY458775 TUU458766:TUU458775 UEQ458766:UEQ458775 UOM458766:UOM458775 UYI458766:UYI458775 VIE458766:VIE458775 VSA458766:VSA458775 WBW458766:WBW458775 WLS458766:WLS458775 WVO458766:WVO458775 G524302:G524311 JC524302:JC524311 SY524302:SY524311 ACU524302:ACU524311 AMQ524302:AMQ524311 AWM524302:AWM524311 BGI524302:BGI524311 BQE524302:BQE524311 CAA524302:CAA524311 CJW524302:CJW524311 CTS524302:CTS524311 DDO524302:DDO524311 DNK524302:DNK524311 DXG524302:DXG524311 EHC524302:EHC524311 EQY524302:EQY524311 FAU524302:FAU524311 FKQ524302:FKQ524311 FUM524302:FUM524311 GEI524302:GEI524311 GOE524302:GOE524311 GYA524302:GYA524311 HHW524302:HHW524311 HRS524302:HRS524311 IBO524302:IBO524311 ILK524302:ILK524311 IVG524302:IVG524311 JFC524302:JFC524311 JOY524302:JOY524311 JYU524302:JYU524311 KIQ524302:KIQ524311 KSM524302:KSM524311 LCI524302:LCI524311 LME524302:LME524311 LWA524302:LWA524311 MFW524302:MFW524311 MPS524302:MPS524311 MZO524302:MZO524311 NJK524302:NJK524311 NTG524302:NTG524311 ODC524302:ODC524311 OMY524302:OMY524311 OWU524302:OWU524311 PGQ524302:PGQ524311 PQM524302:PQM524311 QAI524302:QAI524311 QKE524302:QKE524311 QUA524302:QUA524311 RDW524302:RDW524311 RNS524302:RNS524311 RXO524302:RXO524311 SHK524302:SHK524311 SRG524302:SRG524311 TBC524302:TBC524311 TKY524302:TKY524311 TUU524302:TUU524311 UEQ524302:UEQ524311 UOM524302:UOM524311 UYI524302:UYI524311 VIE524302:VIE524311 VSA524302:VSA524311 WBW524302:WBW524311 WLS524302:WLS524311 WVO524302:WVO524311 G589838:G589847 JC589838:JC589847 SY589838:SY589847 ACU589838:ACU589847 AMQ589838:AMQ589847 AWM589838:AWM589847 BGI589838:BGI589847 BQE589838:BQE589847 CAA589838:CAA589847 CJW589838:CJW589847 CTS589838:CTS589847 DDO589838:DDO589847 DNK589838:DNK589847 DXG589838:DXG589847 EHC589838:EHC589847 EQY589838:EQY589847 FAU589838:FAU589847 FKQ589838:FKQ589847 FUM589838:FUM589847 GEI589838:GEI589847 GOE589838:GOE589847 GYA589838:GYA589847 HHW589838:HHW589847 HRS589838:HRS589847 IBO589838:IBO589847 ILK589838:ILK589847 IVG589838:IVG589847 JFC589838:JFC589847 JOY589838:JOY589847 JYU589838:JYU589847 KIQ589838:KIQ589847 KSM589838:KSM589847 LCI589838:LCI589847 LME589838:LME589847 LWA589838:LWA589847 MFW589838:MFW589847 MPS589838:MPS589847 MZO589838:MZO589847 NJK589838:NJK589847 NTG589838:NTG589847 ODC589838:ODC589847 OMY589838:OMY589847 OWU589838:OWU589847 PGQ589838:PGQ589847 PQM589838:PQM589847 QAI589838:QAI589847 QKE589838:QKE589847 QUA589838:QUA589847 RDW589838:RDW589847 RNS589838:RNS589847 RXO589838:RXO589847 SHK589838:SHK589847 SRG589838:SRG589847 TBC589838:TBC589847 TKY589838:TKY589847 TUU589838:TUU589847 UEQ589838:UEQ589847 UOM589838:UOM589847 UYI589838:UYI589847 VIE589838:VIE589847 VSA589838:VSA589847 WBW589838:WBW589847 WLS589838:WLS589847 WVO589838:WVO589847 G655374:G655383 JC655374:JC655383 SY655374:SY655383 ACU655374:ACU655383 AMQ655374:AMQ655383 AWM655374:AWM655383 BGI655374:BGI655383 BQE655374:BQE655383 CAA655374:CAA655383 CJW655374:CJW655383 CTS655374:CTS655383 DDO655374:DDO655383 DNK655374:DNK655383 DXG655374:DXG655383 EHC655374:EHC655383 EQY655374:EQY655383 FAU655374:FAU655383 FKQ655374:FKQ655383 FUM655374:FUM655383 GEI655374:GEI655383 GOE655374:GOE655383 GYA655374:GYA655383 HHW655374:HHW655383 HRS655374:HRS655383 IBO655374:IBO655383 ILK655374:ILK655383 IVG655374:IVG655383 JFC655374:JFC655383 JOY655374:JOY655383 JYU655374:JYU655383 KIQ655374:KIQ655383 KSM655374:KSM655383 LCI655374:LCI655383 LME655374:LME655383 LWA655374:LWA655383 MFW655374:MFW655383 MPS655374:MPS655383 MZO655374:MZO655383 NJK655374:NJK655383 NTG655374:NTG655383 ODC655374:ODC655383 OMY655374:OMY655383 OWU655374:OWU655383 PGQ655374:PGQ655383 PQM655374:PQM655383 QAI655374:QAI655383 QKE655374:QKE655383 QUA655374:QUA655383 RDW655374:RDW655383 RNS655374:RNS655383 RXO655374:RXO655383 SHK655374:SHK655383 SRG655374:SRG655383 TBC655374:TBC655383 TKY655374:TKY655383 TUU655374:TUU655383 UEQ655374:UEQ655383 UOM655374:UOM655383 UYI655374:UYI655383 VIE655374:VIE655383 VSA655374:VSA655383 WBW655374:WBW655383 WLS655374:WLS655383 WVO655374:WVO655383 G720910:G720919 JC720910:JC720919 SY720910:SY720919 ACU720910:ACU720919 AMQ720910:AMQ720919 AWM720910:AWM720919 BGI720910:BGI720919 BQE720910:BQE720919 CAA720910:CAA720919 CJW720910:CJW720919 CTS720910:CTS720919 DDO720910:DDO720919 DNK720910:DNK720919 DXG720910:DXG720919 EHC720910:EHC720919 EQY720910:EQY720919 FAU720910:FAU720919 FKQ720910:FKQ720919 FUM720910:FUM720919 GEI720910:GEI720919 GOE720910:GOE720919 GYA720910:GYA720919 HHW720910:HHW720919 HRS720910:HRS720919 IBO720910:IBO720919 ILK720910:ILK720919 IVG720910:IVG720919 JFC720910:JFC720919 JOY720910:JOY720919 JYU720910:JYU720919 KIQ720910:KIQ720919 KSM720910:KSM720919 LCI720910:LCI720919 LME720910:LME720919 LWA720910:LWA720919 MFW720910:MFW720919 MPS720910:MPS720919 MZO720910:MZO720919 NJK720910:NJK720919 NTG720910:NTG720919 ODC720910:ODC720919 OMY720910:OMY720919 OWU720910:OWU720919 PGQ720910:PGQ720919 PQM720910:PQM720919 QAI720910:QAI720919 QKE720910:QKE720919 QUA720910:QUA720919 RDW720910:RDW720919 RNS720910:RNS720919 RXO720910:RXO720919 SHK720910:SHK720919 SRG720910:SRG720919 TBC720910:TBC720919 TKY720910:TKY720919 TUU720910:TUU720919 UEQ720910:UEQ720919 UOM720910:UOM720919 UYI720910:UYI720919 VIE720910:VIE720919 VSA720910:VSA720919 WBW720910:WBW720919 WLS720910:WLS720919 WVO720910:WVO720919 G786446:G786455 JC786446:JC786455 SY786446:SY786455 ACU786446:ACU786455 AMQ786446:AMQ786455 AWM786446:AWM786455 BGI786446:BGI786455 BQE786446:BQE786455 CAA786446:CAA786455 CJW786446:CJW786455 CTS786446:CTS786455 DDO786446:DDO786455 DNK786446:DNK786455 DXG786446:DXG786455 EHC786446:EHC786455 EQY786446:EQY786455 FAU786446:FAU786455 FKQ786446:FKQ786455 FUM786446:FUM786455 GEI786446:GEI786455 GOE786446:GOE786455 GYA786446:GYA786455 HHW786446:HHW786455 HRS786446:HRS786455 IBO786446:IBO786455 ILK786446:ILK786455 IVG786446:IVG786455 JFC786446:JFC786455 JOY786446:JOY786455 JYU786446:JYU786455 KIQ786446:KIQ786455 KSM786446:KSM786455 LCI786446:LCI786455 LME786446:LME786455 LWA786446:LWA786455 MFW786446:MFW786455 MPS786446:MPS786455 MZO786446:MZO786455 NJK786446:NJK786455 NTG786446:NTG786455 ODC786446:ODC786455 OMY786446:OMY786455 OWU786446:OWU786455 PGQ786446:PGQ786455 PQM786446:PQM786455 QAI786446:QAI786455 QKE786446:QKE786455 QUA786446:QUA786455 RDW786446:RDW786455 RNS786446:RNS786455 RXO786446:RXO786455 SHK786446:SHK786455 SRG786446:SRG786455 TBC786446:TBC786455 TKY786446:TKY786455 TUU786446:TUU786455 UEQ786446:UEQ786455 UOM786446:UOM786455 UYI786446:UYI786455 VIE786446:VIE786455 VSA786446:VSA786455 WBW786446:WBW786455 WLS786446:WLS786455 WVO786446:WVO786455 G851982:G851991 JC851982:JC851991 SY851982:SY851991 ACU851982:ACU851991 AMQ851982:AMQ851991 AWM851982:AWM851991 BGI851982:BGI851991 BQE851982:BQE851991 CAA851982:CAA851991 CJW851982:CJW851991 CTS851982:CTS851991 DDO851982:DDO851991 DNK851982:DNK851991 DXG851982:DXG851991 EHC851982:EHC851991 EQY851982:EQY851991 FAU851982:FAU851991 FKQ851982:FKQ851991 FUM851982:FUM851991 GEI851982:GEI851991 GOE851982:GOE851991 GYA851982:GYA851991 HHW851982:HHW851991 HRS851982:HRS851991 IBO851982:IBO851991 ILK851982:ILK851991 IVG851982:IVG851991 JFC851982:JFC851991 JOY851982:JOY851991 JYU851982:JYU851991 KIQ851982:KIQ851991 KSM851982:KSM851991 LCI851982:LCI851991 LME851982:LME851991 LWA851982:LWA851991 MFW851982:MFW851991 MPS851982:MPS851991 MZO851982:MZO851991 NJK851982:NJK851991 NTG851982:NTG851991 ODC851982:ODC851991 OMY851982:OMY851991 OWU851982:OWU851991 PGQ851982:PGQ851991 PQM851982:PQM851991 QAI851982:QAI851991 QKE851982:QKE851991 QUA851982:QUA851991 RDW851982:RDW851991 RNS851982:RNS851991 RXO851982:RXO851991 SHK851982:SHK851991 SRG851982:SRG851991 TBC851982:TBC851991 TKY851982:TKY851991 TUU851982:TUU851991 UEQ851982:UEQ851991 UOM851982:UOM851991 UYI851982:UYI851991 VIE851982:VIE851991 VSA851982:VSA851991 WBW851982:WBW851991 WLS851982:WLS851991 WVO851982:WVO851991 G917518:G917527 JC917518:JC917527 SY917518:SY917527 ACU917518:ACU917527 AMQ917518:AMQ917527 AWM917518:AWM917527 BGI917518:BGI917527 BQE917518:BQE917527 CAA917518:CAA917527 CJW917518:CJW917527 CTS917518:CTS917527 DDO917518:DDO917527 DNK917518:DNK917527 DXG917518:DXG917527 EHC917518:EHC917527 EQY917518:EQY917527 FAU917518:FAU917527 FKQ917518:FKQ917527 FUM917518:FUM917527 GEI917518:GEI917527 GOE917518:GOE917527 GYA917518:GYA917527 HHW917518:HHW917527 HRS917518:HRS917527 IBO917518:IBO917527 ILK917518:ILK917527 IVG917518:IVG917527 JFC917518:JFC917527 JOY917518:JOY917527 JYU917518:JYU917527 KIQ917518:KIQ917527 KSM917518:KSM917527 LCI917518:LCI917527 LME917518:LME917527 LWA917518:LWA917527 MFW917518:MFW917527 MPS917518:MPS917527 MZO917518:MZO917527 NJK917518:NJK917527 NTG917518:NTG917527 ODC917518:ODC917527 OMY917518:OMY917527 OWU917518:OWU917527 PGQ917518:PGQ917527 PQM917518:PQM917527 QAI917518:QAI917527 QKE917518:QKE917527 QUA917518:QUA917527 RDW917518:RDW917527 RNS917518:RNS917527 RXO917518:RXO917527 SHK917518:SHK917527 SRG917518:SRG917527 TBC917518:TBC917527 TKY917518:TKY917527 TUU917518:TUU917527 UEQ917518:UEQ917527 UOM917518:UOM917527 UYI917518:UYI917527 VIE917518:VIE917527 VSA917518:VSA917527 WBW917518:WBW917527 WLS917518:WLS917527 WVO917518:WVO917527 G983054:G983063 JC983054:JC983063 SY983054:SY983063 ACU983054:ACU983063 AMQ983054:AMQ983063 AWM983054:AWM983063 BGI983054:BGI983063 BQE983054:BQE983063 CAA983054:CAA983063 CJW983054:CJW983063 CTS983054:CTS983063 DDO983054:DDO983063 DNK983054:DNK983063 DXG983054:DXG983063 EHC983054:EHC983063 EQY983054:EQY983063 FAU983054:FAU983063 FKQ983054:FKQ983063 FUM983054:FUM983063 GEI983054:GEI983063 GOE983054:GOE983063 GYA983054:GYA983063 HHW983054:HHW983063 HRS983054:HRS983063 IBO983054:IBO983063 ILK983054:ILK983063 IVG983054:IVG983063 JFC983054:JFC983063 JOY983054:JOY983063 JYU983054:JYU983063 KIQ983054:KIQ983063 KSM983054:KSM983063 LCI983054:LCI983063 LME983054:LME983063 LWA983054:LWA983063 MFW983054:MFW983063 MPS983054:MPS983063 MZO983054:MZO983063 NJK983054:NJK983063 NTG983054:NTG983063 ODC983054:ODC983063 OMY983054:OMY983063 OWU983054:OWU983063 PGQ983054:PGQ983063 PQM983054:PQM983063 QAI983054:QAI983063 QKE983054:QKE983063 QUA983054:QUA983063 RDW983054:RDW983063 RNS983054:RNS983063 RXO983054:RXO983063 SHK983054:SHK983063 SRG983054:SRG983063 TBC983054:TBC983063 TKY983054:TKY983063 TUU983054:TUU983063 UEQ983054:UEQ983063 UOM983054:UOM983063 UYI983054:UYI983063 VIE983054:VIE983063 VSA983054:VSA983063 WBW983054:WBW983063 WLS983054:WLS983063 G14:G23" xr:uid="{00000000-0002-0000-0300-000003000000}">
      <formula1>$A$41:$A$55</formula1>
    </dataValidation>
    <dataValidation type="list" showInputMessage="1" showErrorMessage="1" error="右側の▼をクリックして、該当する番号を選択してください。" sqref="WVK983054:WVK983063 IY14:IY23 SU14:SU23 ACQ14:ACQ23 AMM14:AMM23 AWI14:AWI23 BGE14:BGE23 BQA14:BQA23 BZW14:BZW23 CJS14:CJS23 CTO14:CTO23 DDK14:DDK23 DNG14:DNG23 DXC14:DXC23 EGY14:EGY23 EQU14:EQU23 FAQ14:FAQ23 FKM14:FKM23 FUI14:FUI23 GEE14:GEE23 GOA14:GOA23 GXW14:GXW23 HHS14:HHS23 HRO14:HRO23 IBK14:IBK23 ILG14:ILG23 IVC14:IVC23 JEY14:JEY23 JOU14:JOU23 JYQ14:JYQ23 KIM14:KIM23 KSI14:KSI23 LCE14:LCE23 LMA14:LMA23 LVW14:LVW23 MFS14:MFS23 MPO14:MPO23 MZK14:MZK23 NJG14:NJG23 NTC14:NTC23 OCY14:OCY23 OMU14:OMU23 OWQ14:OWQ23 PGM14:PGM23 PQI14:PQI23 QAE14:QAE23 QKA14:QKA23 QTW14:QTW23 RDS14:RDS23 RNO14:RNO23 RXK14:RXK23 SHG14:SHG23 SRC14:SRC23 TAY14:TAY23 TKU14:TKU23 TUQ14:TUQ23 UEM14:UEM23 UOI14:UOI23 UYE14:UYE23 VIA14:VIA23 VRW14:VRW23 WBS14:WBS23 WLO14:WLO23 WVK14:WVK23 C65550:C65559 IY65550:IY65559 SU65550:SU65559 ACQ65550:ACQ65559 AMM65550:AMM65559 AWI65550:AWI65559 BGE65550:BGE65559 BQA65550:BQA65559 BZW65550:BZW65559 CJS65550:CJS65559 CTO65550:CTO65559 DDK65550:DDK65559 DNG65550:DNG65559 DXC65550:DXC65559 EGY65550:EGY65559 EQU65550:EQU65559 FAQ65550:FAQ65559 FKM65550:FKM65559 FUI65550:FUI65559 GEE65550:GEE65559 GOA65550:GOA65559 GXW65550:GXW65559 HHS65550:HHS65559 HRO65550:HRO65559 IBK65550:IBK65559 ILG65550:ILG65559 IVC65550:IVC65559 JEY65550:JEY65559 JOU65550:JOU65559 JYQ65550:JYQ65559 KIM65550:KIM65559 KSI65550:KSI65559 LCE65550:LCE65559 LMA65550:LMA65559 LVW65550:LVW65559 MFS65550:MFS65559 MPO65550:MPO65559 MZK65550:MZK65559 NJG65550:NJG65559 NTC65550:NTC65559 OCY65550:OCY65559 OMU65550:OMU65559 OWQ65550:OWQ65559 PGM65550:PGM65559 PQI65550:PQI65559 QAE65550:QAE65559 QKA65550:QKA65559 QTW65550:QTW65559 RDS65550:RDS65559 RNO65550:RNO65559 RXK65550:RXK65559 SHG65550:SHG65559 SRC65550:SRC65559 TAY65550:TAY65559 TKU65550:TKU65559 TUQ65550:TUQ65559 UEM65550:UEM65559 UOI65550:UOI65559 UYE65550:UYE65559 VIA65550:VIA65559 VRW65550:VRW65559 WBS65550:WBS65559 WLO65550:WLO65559 WVK65550:WVK65559 C131086:C131095 IY131086:IY131095 SU131086:SU131095 ACQ131086:ACQ131095 AMM131086:AMM131095 AWI131086:AWI131095 BGE131086:BGE131095 BQA131086:BQA131095 BZW131086:BZW131095 CJS131086:CJS131095 CTO131086:CTO131095 DDK131086:DDK131095 DNG131086:DNG131095 DXC131086:DXC131095 EGY131086:EGY131095 EQU131086:EQU131095 FAQ131086:FAQ131095 FKM131086:FKM131095 FUI131086:FUI131095 GEE131086:GEE131095 GOA131086:GOA131095 GXW131086:GXW131095 HHS131086:HHS131095 HRO131086:HRO131095 IBK131086:IBK131095 ILG131086:ILG131095 IVC131086:IVC131095 JEY131086:JEY131095 JOU131086:JOU131095 JYQ131086:JYQ131095 KIM131086:KIM131095 KSI131086:KSI131095 LCE131086:LCE131095 LMA131086:LMA131095 LVW131086:LVW131095 MFS131086:MFS131095 MPO131086:MPO131095 MZK131086:MZK131095 NJG131086:NJG131095 NTC131086:NTC131095 OCY131086:OCY131095 OMU131086:OMU131095 OWQ131086:OWQ131095 PGM131086:PGM131095 PQI131086:PQI131095 QAE131086:QAE131095 QKA131086:QKA131095 QTW131086:QTW131095 RDS131086:RDS131095 RNO131086:RNO131095 RXK131086:RXK131095 SHG131086:SHG131095 SRC131086:SRC131095 TAY131086:TAY131095 TKU131086:TKU131095 TUQ131086:TUQ131095 UEM131086:UEM131095 UOI131086:UOI131095 UYE131086:UYE131095 VIA131086:VIA131095 VRW131086:VRW131095 WBS131086:WBS131095 WLO131086:WLO131095 WVK131086:WVK131095 C196622:C196631 IY196622:IY196631 SU196622:SU196631 ACQ196622:ACQ196631 AMM196622:AMM196631 AWI196622:AWI196631 BGE196622:BGE196631 BQA196622:BQA196631 BZW196622:BZW196631 CJS196622:CJS196631 CTO196622:CTO196631 DDK196622:DDK196631 DNG196622:DNG196631 DXC196622:DXC196631 EGY196622:EGY196631 EQU196622:EQU196631 FAQ196622:FAQ196631 FKM196622:FKM196631 FUI196622:FUI196631 GEE196622:GEE196631 GOA196622:GOA196631 GXW196622:GXW196631 HHS196622:HHS196631 HRO196622:HRO196631 IBK196622:IBK196631 ILG196622:ILG196631 IVC196622:IVC196631 JEY196622:JEY196631 JOU196622:JOU196631 JYQ196622:JYQ196631 KIM196622:KIM196631 KSI196622:KSI196631 LCE196622:LCE196631 LMA196622:LMA196631 LVW196622:LVW196631 MFS196622:MFS196631 MPO196622:MPO196631 MZK196622:MZK196631 NJG196622:NJG196631 NTC196622:NTC196631 OCY196622:OCY196631 OMU196622:OMU196631 OWQ196622:OWQ196631 PGM196622:PGM196631 PQI196622:PQI196631 QAE196622:QAE196631 QKA196622:QKA196631 QTW196622:QTW196631 RDS196622:RDS196631 RNO196622:RNO196631 RXK196622:RXK196631 SHG196622:SHG196631 SRC196622:SRC196631 TAY196622:TAY196631 TKU196622:TKU196631 TUQ196622:TUQ196631 UEM196622:UEM196631 UOI196622:UOI196631 UYE196622:UYE196631 VIA196622:VIA196631 VRW196622:VRW196631 WBS196622:WBS196631 WLO196622:WLO196631 WVK196622:WVK196631 C262158:C262167 IY262158:IY262167 SU262158:SU262167 ACQ262158:ACQ262167 AMM262158:AMM262167 AWI262158:AWI262167 BGE262158:BGE262167 BQA262158:BQA262167 BZW262158:BZW262167 CJS262158:CJS262167 CTO262158:CTO262167 DDK262158:DDK262167 DNG262158:DNG262167 DXC262158:DXC262167 EGY262158:EGY262167 EQU262158:EQU262167 FAQ262158:FAQ262167 FKM262158:FKM262167 FUI262158:FUI262167 GEE262158:GEE262167 GOA262158:GOA262167 GXW262158:GXW262167 HHS262158:HHS262167 HRO262158:HRO262167 IBK262158:IBK262167 ILG262158:ILG262167 IVC262158:IVC262167 JEY262158:JEY262167 JOU262158:JOU262167 JYQ262158:JYQ262167 KIM262158:KIM262167 KSI262158:KSI262167 LCE262158:LCE262167 LMA262158:LMA262167 LVW262158:LVW262167 MFS262158:MFS262167 MPO262158:MPO262167 MZK262158:MZK262167 NJG262158:NJG262167 NTC262158:NTC262167 OCY262158:OCY262167 OMU262158:OMU262167 OWQ262158:OWQ262167 PGM262158:PGM262167 PQI262158:PQI262167 QAE262158:QAE262167 QKA262158:QKA262167 QTW262158:QTW262167 RDS262158:RDS262167 RNO262158:RNO262167 RXK262158:RXK262167 SHG262158:SHG262167 SRC262158:SRC262167 TAY262158:TAY262167 TKU262158:TKU262167 TUQ262158:TUQ262167 UEM262158:UEM262167 UOI262158:UOI262167 UYE262158:UYE262167 VIA262158:VIA262167 VRW262158:VRW262167 WBS262158:WBS262167 WLO262158:WLO262167 WVK262158:WVK262167 C327694:C327703 IY327694:IY327703 SU327694:SU327703 ACQ327694:ACQ327703 AMM327694:AMM327703 AWI327694:AWI327703 BGE327694:BGE327703 BQA327694:BQA327703 BZW327694:BZW327703 CJS327694:CJS327703 CTO327694:CTO327703 DDK327694:DDK327703 DNG327694:DNG327703 DXC327694:DXC327703 EGY327694:EGY327703 EQU327694:EQU327703 FAQ327694:FAQ327703 FKM327694:FKM327703 FUI327694:FUI327703 GEE327694:GEE327703 GOA327694:GOA327703 GXW327694:GXW327703 HHS327694:HHS327703 HRO327694:HRO327703 IBK327694:IBK327703 ILG327694:ILG327703 IVC327694:IVC327703 JEY327694:JEY327703 JOU327694:JOU327703 JYQ327694:JYQ327703 KIM327694:KIM327703 KSI327694:KSI327703 LCE327694:LCE327703 LMA327694:LMA327703 LVW327694:LVW327703 MFS327694:MFS327703 MPO327694:MPO327703 MZK327694:MZK327703 NJG327694:NJG327703 NTC327694:NTC327703 OCY327694:OCY327703 OMU327694:OMU327703 OWQ327694:OWQ327703 PGM327694:PGM327703 PQI327694:PQI327703 QAE327694:QAE327703 QKA327694:QKA327703 QTW327694:QTW327703 RDS327694:RDS327703 RNO327694:RNO327703 RXK327694:RXK327703 SHG327694:SHG327703 SRC327694:SRC327703 TAY327694:TAY327703 TKU327694:TKU327703 TUQ327694:TUQ327703 UEM327694:UEM327703 UOI327694:UOI327703 UYE327694:UYE327703 VIA327694:VIA327703 VRW327694:VRW327703 WBS327694:WBS327703 WLO327694:WLO327703 WVK327694:WVK327703 C393230:C393239 IY393230:IY393239 SU393230:SU393239 ACQ393230:ACQ393239 AMM393230:AMM393239 AWI393230:AWI393239 BGE393230:BGE393239 BQA393230:BQA393239 BZW393230:BZW393239 CJS393230:CJS393239 CTO393230:CTO393239 DDK393230:DDK393239 DNG393230:DNG393239 DXC393230:DXC393239 EGY393230:EGY393239 EQU393230:EQU393239 FAQ393230:FAQ393239 FKM393230:FKM393239 FUI393230:FUI393239 GEE393230:GEE393239 GOA393230:GOA393239 GXW393230:GXW393239 HHS393230:HHS393239 HRO393230:HRO393239 IBK393230:IBK393239 ILG393230:ILG393239 IVC393230:IVC393239 JEY393230:JEY393239 JOU393230:JOU393239 JYQ393230:JYQ393239 KIM393230:KIM393239 KSI393230:KSI393239 LCE393230:LCE393239 LMA393230:LMA393239 LVW393230:LVW393239 MFS393230:MFS393239 MPO393230:MPO393239 MZK393230:MZK393239 NJG393230:NJG393239 NTC393230:NTC393239 OCY393230:OCY393239 OMU393230:OMU393239 OWQ393230:OWQ393239 PGM393230:PGM393239 PQI393230:PQI393239 QAE393230:QAE393239 QKA393230:QKA393239 QTW393230:QTW393239 RDS393230:RDS393239 RNO393230:RNO393239 RXK393230:RXK393239 SHG393230:SHG393239 SRC393230:SRC393239 TAY393230:TAY393239 TKU393230:TKU393239 TUQ393230:TUQ393239 UEM393230:UEM393239 UOI393230:UOI393239 UYE393230:UYE393239 VIA393230:VIA393239 VRW393230:VRW393239 WBS393230:WBS393239 WLO393230:WLO393239 WVK393230:WVK393239 C458766:C458775 IY458766:IY458775 SU458766:SU458775 ACQ458766:ACQ458775 AMM458766:AMM458775 AWI458766:AWI458775 BGE458766:BGE458775 BQA458766:BQA458775 BZW458766:BZW458775 CJS458766:CJS458775 CTO458766:CTO458775 DDK458766:DDK458775 DNG458766:DNG458775 DXC458766:DXC458775 EGY458766:EGY458775 EQU458766:EQU458775 FAQ458766:FAQ458775 FKM458766:FKM458775 FUI458766:FUI458775 GEE458766:GEE458775 GOA458766:GOA458775 GXW458766:GXW458775 HHS458766:HHS458775 HRO458766:HRO458775 IBK458766:IBK458775 ILG458766:ILG458775 IVC458766:IVC458775 JEY458766:JEY458775 JOU458766:JOU458775 JYQ458766:JYQ458775 KIM458766:KIM458775 KSI458766:KSI458775 LCE458766:LCE458775 LMA458766:LMA458775 LVW458766:LVW458775 MFS458766:MFS458775 MPO458766:MPO458775 MZK458766:MZK458775 NJG458766:NJG458775 NTC458766:NTC458775 OCY458766:OCY458775 OMU458766:OMU458775 OWQ458766:OWQ458775 PGM458766:PGM458775 PQI458766:PQI458775 QAE458766:QAE458775 QKA458766:QKA458775 QTW458766:QTW458775 RDS458766:RDS458775 RNO458766:RNO458775 RXK458766:RXK458775 SHG458766:SHG458775 SRC458766:SRC458775 TAY458766:TAY458775 TKU458766:TKU458775 TUQ458766:TUQ458775 UEM458766:UEM458775 UOI458766:UOI458775 UYE458766:UYE458775 VIA458766:VIA458775 VRW458766:VRW458775 WBS458766:WBS458775 WLO458766:WLO458775 WVK458766:WVK458775 C524302:C524311 IY524302:IY524311 SU524302:SU524311 ACQ524302:ACQ524311 AMM524302:AMM524311 AWI524302:AWI524311 BGE524302:BGE524311 BQA524302:BQA524311 BZW524302:BZW524311 CJS524302:CJS524311 CTO524302:CTO524311 DDK524302:DDK524311 DNG524302:DNG524311 DXC524302:DXC524311 EGY524302:EGY524311 EQU524302:EQU524311 FAQ524302:FAQ524311 FKM524302:FKM524311 FUI524302:FUI524311 GEE524302:GEE524311 GOA524302:GOA524311 GXW524302:GXW524311 HHS524302:HHS524311 HRO524302:HRO524311 IBK524302:IBK524311 ILG524302:ILG524311 IVC524302:IVC524311 JEY524302:JEY524311 JOU524302:JOU524311 JYQ524302:JYQ524311 KIM524302:KIM524311 KSI524302:KSI524311 LCE524302:LCE524311 LMA524302:LMA524311 LVW524302:LVW524311 MFS524302:MFS524311 MPO524302:MPO524311 MZK524302:MZK524311 NJG524302:NJG524311 NTC524302:NTC524311 OCY524302:OCY524311 OMU524302:OMU524311 OWQ524302:OWQ524311 PGM524302:PGM524311 PQI524302:PQI524311 QAE524302:QAE524311 QKA524302:QKA524311 QTW524302:QTW524311 RDS524302:RDS524311 RNO524302:RNO524311 RXK524302:RXK524311 SHG524302:SHG524311 SRC524302:SRC524311 TAY524302:TAY524311 TKU524302:TKU524311 TUQ524302:TUQ524311 UEM524302:UEM524311 UOI524302:UOI524311 UYE524302:UYE524311 VIA524302:VIA524311 VRW524302:VRW524311 WBS524302:WBS524311 WLO524302:WLO524311 WVK524302:WVK524311 C589838:C589847 IY589838:IY589847 SU589838:SU589847 ACQ589838:ACQ589847 AMM589838:AMM589847 AWI589838:AWI589847 BGE589838:BGE589847 BQA589838:BQA589847 BZW589838:BZW589847 CJS589838:CJS589847 CTO589838:CTO589847 DDK589838:DDK589847 DNG589838:DNG589847 DXC589838:DXC589847 EGY589838:EGY589847 EQU589838:EQU589847 FAQ589838:FAQ589847 FKM589838:FKM589847 FUI589838:FUI589847 GEE589838:GEE589847 GOA589838:GOA589847 GXW589838:GXW589847 HHS589838:HHS589847 HRO589838:HRO589847 IBK589838:IBK589847 ILG589838:ILG589847 IVC589838:IVC589847 JEY589838:JEY589847 JOU589838:JOU589847 JYQ589838:JYQ589847 KIM589838:KIM589847 KSI589838:KSI589847 LCE589838:LCE589847 LMA589838:LMA589847 LVW589838:LVW589847 MFS589838:MFS589847 MPO589838:MPO589847 MZK589838:MZK589847 NJG589838:NJG589847 NTC589838:NTC589847 OCY589838:OCY589847 OMU589838:OMU589847 OWQ589838:OWQ589847 PGM589838:PGM589847 PQI589838:PQI589847 QAE589838:QAE589847 QKA589838:QKA589847 QTW589838:QTW589847 RDS589838:RDS589847 RNO589838:RNO589847 RXK589838:RXK589847 SHG589838:SHG589847 SRC589838:SRC589847 TAY589838:TAY589847 TKU589838:TKU589847 TUQ589838:TUQ589847 UEM589838:UEM589847 UOI589838:UOI589847 UYE589838:UYE589847 VIA589838:VIA589847 VRW589838:VRW589847 WBS589838:WBS589847 WLO589838:WLO589847 WVK589838:WVK589847 C655374:C655383 IY655374:IY655383 SU655374:SU655383 ACQ655374:ACQ655383 AMM655374:AMM655383 AWI655374:AWI655383 BGE655374:BGE655383 BQA655374:BQA655383 BZW655374:BZW655383 CJS655374:CJS655383 CTO655374:CTO655383 DDK655374:DDK655383 DNG655374:DNG655383 DXC655374:DXC655383 EGY655374:EGY655383 EQU655374:EQU655383 FAQ655374:FAQ655383 FKM655374:FKM655383 FUI655374:FUI655383 GEE655374:GEE655383 GOA655374:GOA655383 GXW655374:GXW655383 HHS655374:HHS655383 HRO655374:HRO655383 IBK655374:IBK655383 ILG655374:ILG655383 IVC655374:IVC655383 JEY655374:JEY655383 JOU655374:JOU655383 JYQ655374:JYQ655383 KIM655374:KIM655383 KSI655374:KSI655383 LCE655374:LCE655383 LMA655374:LMA655383 LVW655374:LVW655383 MFS655374:MFS655383 MPO655374:MPO655383 MZK655374:MZK655383 NJG655374:NJG655383 NTC655374:NTC655383 OCY655374:OCY655383 OMU655374:OMU655383 OWQ655374:OWQ655383 PGM655374:PGM655383 PQI655374:PQI655383 QAE655374:QAE655383 QKA655374:QKA655383 QTW655374:QTW655383 RDS655374:RDS655383 RNO655374:RNO655383 RXK655374:RXK655383 SHG655374:SHG655383 SRC655374:SRC655383 TAY655374:TAY655383 TKU655374:TKU655383 TUQ655374:TUQ655383 UEM655374:UEM655383 UOI655374:UOI655383 UYE655374:UYE655383 VIA655374:VIA655383 VRW655374:VRW655383 WBS655374:WBS655383 WLO655374:WLO655383 WVK655374:WVK655383 C720910:C720919 IY720910:IY720919 SU720910:SU720919 ACQ720910:ACQ720919 AMM720910:AMM720919 AWI720910:AWI720919 BGE720910:BGE720919 BQA720910:BQA720919 BZW720910:BZW720919 CJS720910:CJS720919 CTO720910:CTO720919 DDK720910:DDK720919 DNG720910:DNG720919 DXC720910:DXC720919 EGY720910:EGY720919 EQU720910:EQU720919 FAQ720910:FAQ720919 FKM720910:FKM720919 FUI720910:FUI720919 GEE720910:GEE720919 GOA720910:GOA720919 GXW720910:GXW720919 HHS720910:HHS720919 HRO720910:HRO720919 IBK720910:IBK720919 ILG720910:ILG720919 IVC720910:IVC720919 JEY720910:JEY720919 JOU720910:JOU720919 JYQ720910:JYQ720919 KIM720910:KIM720919 KSI720910:KSI720919 LCE720910:LCE720919 LMA720910:LMA720919 LVW720910:LVW720919 MFS720910:MFS720919 MPO720910:MPO720919 MZK720910:MZK720919 NJG720910:NJG720919 NTC720910:NTC720919 OCY720910:OCY720919 OMU720910:OMU720919 OWQ720910:OWQ720919 PGM720910:PGM720919 PQI720910:PQI720919 QAE720910:QAE720919 QKA720910:QKA720919 QTW720910:QTW720919 RDS720910:RDS720919 RNO720910:RNO720919 RXK720910:RXK720919 SHG720910:SHG720919 SRC720910:SRC720919 TAY720910:TAY720919 TKU720910:TKU720919 TUQ720910:TUQ720919 UEM720910:UEM720919 UOI720910:UOI720919 UYE720910:UYE720919 VIA720910:VIA720919 VRW720910:VRW720919 WBS720910:WBS720919 WLO720910:WLO720919 WVK720910:WVK720919 C786446:C786455 IY786446:IY786455 SU786446:SU786455 ACQ786446:ACQ786455 AMM786446:AMM786455 AWI786446:AWI786455 BGE786446:BGE786455 BQA786446:BQA786455 BZW786446:BZW786455 CJS786446:CJS786455 CTO786446:CTO786455 DDK786446:DDK786455 DNG786446:DNG786455 DXC786446:DXC786455 EGY786446:EGY786455 EQU786446:EQU786455 FAQ786446:FAQ786455 FKM786446:FKM786455 FUI786446:FUI786455 GEE786446:GEE786455 GOA786446:GOA786455 GXW786446:GXW786455 HHS786446:HHS786455 HRO786446:HRO786455 IBK786446:IBK786455 ILG786446:ILG786455 IVC786446:IVC786455 JEY786446:JEY786455 JOU786446:JOU786455 JYQ786446:JYQ786455 KIM786446:KIM786455 KSI786446:KSI786455 LCE786446:LCE786455 LMA786446:LMA786455 LVW786446:LVW786455 MFS786446:MFS786455 MPO786446:MPO786455 MZK786446:MZK786455 NJG786446:NJG786455 NTC786446:NTC786455 OCY786446:OCY786455 OMU786446:OMU786455 OWQ786446:OWQ786455 PGM786446:PGM786455 PQI786446:PQI786455 QAE786446:QAE786455 QKA786446:QKA786455 QTW786446:QTW786455 RDS786446:RDS786455 RNO786446:RNO786455 RXK786446:RXK786455 SHG786446:SHG786455 SRC786446:SRC786455 TAY786446:TAY786455 TKU786446:TKU786455 TUQ786446:TUQ786455 UEM786446:UEM786455 UOI786446:UOI786455 UYE786446:UYE786455 VIA786446:VIA786455 VRW786446:VRW786455 WBS786446:WBS786455 WLO786446:WLO786455 WVK786446:WVK786455 C851982:C851991 IY851982:IY851991 SU851982:SU851991 ACQ851982:ACQ851991 AMM851982:AMM851991 AWI851982:AWI851991 BGE851982:BGE851991 BQA851982:BQA851991 BZW851982:BZW851991 CJS851982:CJS851991 CTO851982:CTO851991 DDK851982:DDK851991 DNG851982:DNG851991 DXC851982:DXC851991 EGY851982:EGY851991 EQU851982:EQU851991 FAQ851982:FAQ851991 FKM851982:FKM851991 FUI851982:FUI851991 GEE851982:GEE851991 GOA851982:GOA851991 GXW851982:GXW851991 HHS851982:HHS851991 HRO851982:HRO851991 IBK851982:IBK851991 ILG851982:ILG851991 IVC851982:IVC851991 JEY851982:JEY851991 JOU851982:JOU851991 JYQ851982:JYQ851991 KIM851982:KIM851991 KSI851982:KSI851991 LCE851982:LCE851991 LMA851982:LMA851991 LVW851982:LVW851991 MFS851982:MFS851991 MPO851982:MPO851991 MZK851982:MZK851991 NJG851982:NJG851991 NTC851982:NTC851991 OCY851982:OCY851991 OMU851982:OMU851991 OWQ851982:OWQ851991 PGM851982:PGM851991 PQI851982:PQI851991 QAE851982:QAE851991 QKA851982:QKA851991 QTW851982:QTW851991 RDS851982:RDS851991 RNO851982:RNO851991 RXK851982:RXK851991 SHG851982:SHG851991 SRC851982:SRC851991 TAY851982:TAY851991 TKU851982:TKU851991 TUQ851982:TUQ851991 UEM851982:UEM851991 UOI851982:UOI851991 UYE851982:UYE851991 VIA851982:VIA851991 VRW851982:VRW851991 WBS851982:WBS851991 WLO851982:WLO851991 WVK851982:WVK851991 C917518:C917527 IY917518:IY917527 SU917518:SU917527 ACQ917518:ACQ917527 AMM917518:AMM917527 AWI917518:AWI917527 BGE917518:BGE917527 BQA917518:BQA917527 BZW917518:BZW917527 CJS917518:CJS917527 CTO917518:CTO917527 DDK917518:DDK917527 DNG917518:DNG917527 DXC917518:DXC917527 EGY917518:EGY917527 EQU917518:EQU917527 FAQ917518:FAQ917527 FKM917518:FKM917527 FUI917518:FUI917527 GEE917518:GEE917527 GOA917518:GOA917527 GXW917518:GXW917527 HHS917518:HHS917527 HRO917518:HRO917527 IBK917518:IBK917527 ILG917518:ILG917527 IVC917518:IVC917527 JEY917518:JEY917527 JOU917518:JOU917527 JYQ917518:JYQ917527 KIM917518:KIM917527 KSI917518:KSI917527 LCE917518:LCE917527 LMA917518:LMA917527 LVW917518:LVW917527 MFS917518:MFS917527 MPO917518:MPO917527 MZK917518:MZK917527 NJG917518:NJG917527 NTC917518:NTC917527 OCY917518:OCY917527 OMU917518:OMU917527 OWQ917518:OWQ917527 PGM917518:PGM917527 PQI917518:PQI917527 QAE917518:QAE917527 QKA917518:QKA917527 QTW917518:QTW917527 RDS917518:RDS917527 RNO917518:RNO917527 RXK917518:RXK917527 SHG917518:SHG917527 SRC917518:SRC917527 TAY917518:TAY917527 TKU917518:TKU917527 TUQ917518:TUQ917527 UEM917518:UEM917527 UOI917518:UOI917527 UYE917518:UYE917527 VIA917518:VIA917527 VRW917518:VRW917527 WBS917518:WBS917527 WLO917518:WLO917527 WVK917518:WVK917527 C983054:C983063 IY983054:IY983063 SU983054:SU983063 ACQ983054:ACQ983063 AMM983054:AMM983063 AWI983054:AWI983063 BGE983054:BGE983063 BQA983054:BQA983063 BZW983054:BZW983063 CJS983054:CJS983063 CTO983054:CTO983063 DDK983054:DDK983063 DNG983054:DNG983063 DXC983054:DXC983063 EGY983054:EGY983063 EQU983054:EQU983063 FAQ983054:FAQ983063 FKM983054:FKM983063 FUI983054:FUI983063 GEE983054:GEE983063 GOA983054:GOA983063 GXW983054:GXW983063 HHS983054:HHS983063 HRO983054:HRO983063 IBK983054:IBK983063 ILG983054:ILG983063 IVC983054:IVC983063 JEY983054:JEY983063 JOU983054:JOU983063 JYQ983054:JYQ983063 KIM983054:KIM983063 KSI983054:KSI983063 LCE983054:LCE983063 LMA983054:LMA983063 LVW983054:LVW983063 MFS983054:MFS983063 MPO983054:MPO983063 MZK983054:MZK983063 NJG983054:NJG983063 NTC983054:NTC983063 OCY983054:OCY983063 OMU983054:OMU983063 OWQ983054:OWQ983063 PGM983054:PGM983063 PQI983054:PQI983063 QAE983054:QAE983063 QKA983054:QKA983063 QTW983054:QTW983063 RDS983054:RDS983063 RNO983054:RNO983063 RXK983054:RXK983063 SHG983054:SHG983063 SRC983054:SRC983063 TAY983054:TAY983063 TKU983054:TKU983063 TUQ983054:TUQ983063 UEM983054:UEM983063 UOI983054:UOI983063 UYE983054:UYE983063 VIA983054:VIA983063 VRW983054:VRW983063 WBS983054:WBS983063 WLO983054:WLO983063 C14:C23" xr:uid="{00000000-0002-0000-0300-000004000000}">
      <formula1>"教・職,教,職"</formula1>
    </dataValidation>
    <dataValidation showInputMessage="1" showErrorMessage="1" sqref="H14:H23 JD14:JD23 SZ14:SZ23 ACV14:ACV23 AMR14:AMR23 AWN14:AWN23 BGJ14:BGJ23 BQF14:BQF23 CAB14:CAB23 CJX14:CJX23 CTT14:CTT23 DDP14:DDP23 DNL14:DNL23 DXH14:DXH23 EHD14:EHD23 EQZ14:EQZ23 FAV14:FAV23 FKR14:FKR23 FUN14:FUN23 GEJ14:GEJ23 GOF14:GOF23 GYB14:GYB23 HHX14:HHX23 HRT14:HRT23 IBP14:IBP23 ILL14:ILL23 IVH14:IVH23 JFD14:JFD23 JOZ14:JOZ23 JYV14:JYV23 KIR14:KIR23 KSN14:KSN23 LCJ14:LCJ23 LMF14:LMF23 LWB14:LWB23 MFX14:MFX23 MPT14:MPT23 MZP14:MZP23 NJL14:NJL23 NTH14:NTH23 ODD14:ODD23 OMZ14:OMZ23 OWV14:OWV23 PGR14:PGR23 PQN14:PQN23 QAJ14:QAJ23 QKF14:QKF23 QUB14:QUB23 RDX14:RDX23 RNT14:RNT23 RXP14:RXP23 SHL14:SHL23 SRH14:SRH23 TBD14:TBD23 TKZ14:TKZ23 TUV14:TUV23 UER14:UER23 UON14:UON23 UYJ14:UYJ23 VIF14:VIF23 VSB14:VSB23 WBX14:WBX23 WLT14:WLT23 WVP14:WVP23 H65550:H65559 JD65550:JD65559 SZ65550:SZ65559 ACV65550:ACV65559 AMR65550:AMR65559 AWN65550:AWN65559 BGJ65550:BGJ65559 BQF65550:BQF65559 CAB65550:CAB65559 CJX65550:CJX65559 CTT65550:CTT65559 DDP65550:DDP65559 DNL65550:DNL65559 DXH65550:DXH65559 EHD65550:EHD65559 EQZ65550:EQZ65559 FAV65550:FAV65559 FKR65550:FKR65559 FUN65550:FUN65559 GEJ65550:GEJ65559 GOF65550:GOF65559 GYB65550:GYB65559 HHX65550:HHX65559 HRT65550:HRT65559 IBP65550:IBP65559 ILL65550:ILL65559 IVH65550:IVH65559 JFD65550:JFD65559 JOZ65550:JOZ65559 JYV65550:JYV65559 KIR65550:KIR65559 KSN65550:KSN65559 LCJ65550:LCJ65559 LMF65550:LMF65559 LWB65550:LWB65559 MFX65550:MFX65559 MPT65550:MPT65559 MZP65550:MZP65559 NJL65550:NJL65559 NTH65550:NTH65559 ODD65550:ODD65559 OMZ65550:OMZ65559 OWV65550:OWV65559 PGR65550:PGR65559 PQN65550:PQN65559 QAJ65550:QAJ65559 QKF65550:QKF65559 QUB65550:QUB65559 RDX65550:RDX65559 RNT65550:RNT65559 RXP65550:RXP65559 SHL65550:SHL65559 SRH65550:SRH65559 TBD65550:TBD65559 TKZ65550:TKZ65559 TUV65550:TUV65559 UER65550:UER65559 UON65550:UON65559 UYJ65550:UYJ65559 VIF65550:VIF65559 VSB65550:VSB65559 WBX65550:WBX65559 WLT65550:WLT65559 WVP65550:WVP65559 H131086:H131095 JD131086:JD131095 SZ131086:SZ131095 ACV131086:ACV131095 AMR131086:AMR131095 AWN131086:AWN131095 BGJ131086:BGJ131095 BQF131086:BQF131095 CAB131086:CAB131095 CJX131086:CJX131095 CTT131086:CTT131095 DDP131086:DDP131095 DNL131086:DNL131095 DXH131086:DXH131095 EHD131086:EHD131095 EQZ131086:EQZ131095 FAV131086:FAV131095 FKR131086:FKR131095 FUN131086:FUN131095 GEJ131086:GEJ131095 GOF131086:GOF131095 GYB131086:GYB131095 HHX131086:HHX131095 HRT131086:HRT131095 IBP131086:IBP131095 ILL131086:ILL131095 IVH131086:IVH131095 JFD131086:JFD131095 JOZ131086:JOZ131095 JYV131086:JYV131095 KIR131086:KIR131095 KSN131086:KSN131095 LCJ131086:LCJ131095 LMF131086:LMF131095 LWB131086:LWB131095 MFX131086:MFX131095 MPT131086:MPT131095 MZP131086:MZP131095 NJL131086:NJL131095 NTH131086:NTH131095 ODD131086:ODD131095 OMZ131086:OMZ131095 OWV131086:OWV131095 PGR131086:PGR131095 PQN131086:PQN131095 QAJ131086:QAJ131095 QKF131086:QKF131095 QUB131086:QUB131095 RDX131086:RDX131095 RNT131086:RNT131095 RXP131086:RXP131095 SHL131086:SHL131095 SRH131086:SRH131095 TBD131086:TBD131095 TKZ131086:TKZ131095 TUV131086:TUV131095 UER131086:UER131095 UON131086:UON131095 UYJ131086:UYJ131095 VIF131086:VIF131095 VSB131086:VSB131095 WBX131086:WBX131095 WLT131086:WLT131095 WVP131086:WVP131095 H196622:H196631 JD196622:JD196631 SZ196622:SZ196631 ACV196622:ACV196631 AMR196622:AMR196631 AWN196622:AWN196631 BGJ196622:BGJ196631 BQF196622:BQF196631 CAB196622:CAB196631 CJX196622:CJX196631 CTT196622:CTT196631 DDP196622:DDP196631 DNL196622:DNL196631 DXH196622:DXH196631 EHD196622:EHD196631 EQZ196622:EQZ196631 FAV196622:FAV196631 FKR196622:FKR196631 FUN196622:FUN196631 GEJ196622:GEJ196631 GOF196622:GOF196631 GYB196622:GYB196631 HHX196622:HHX196631 HRT196622:HRT196631 IBP196622:IBP196631 ILL196622:ILL196631 IVH196622:IVH196631 JFD196622:JFD196631 JOZ196622:JOZ196631 JYV196622:JYV196631 KIR196622:KIR196631 KSN196622:KSN196631 LCJ196622:LCJ196631 LMF196622:LMF196631 LWB196622:LWB196631 MFX196622:MFX196631 MPT196622:MPT196631 MZP196622:MZP196631 NJL196622:NJL196631 NTH196622:NTH196631 ODD196622:ODD196631 OMZ196622:OMZ196631 OWV196622:OWV196631 PGR196622:PGR196631 PQN196622:PQN196631 QAJ196622:QAJ196631 QKF196622:QKF196631 QUB196622:QUB196631 RDX196622:RDX196631 RNT196622:RNT196631 RXP196622:RXP196631 SHL196622:SHL196631 SRH196622:SRH196631 TBD196622:TBD196631 TKZ196622:TKZ196631 TUV196622:TUV196631 UER196622:UER196631 UON196622:UON196631 UYJ196622:UYJ196631 VIF196622:VIF196631 VSB196622:VSB196631 WBX196622:WBX196631 WLT196622:WLT196631 WVP196622:WVP196631 H262158:H262167 JD262158:JD262167 SZ262158:SZ262167 ACV262158:ACV262167 AMR262158:AMR262167 AWN262158:AWN262167 BGJ262158:BGJ262167 BQF262158:BQF262167 CAB262158:CAB262167 CJX262158:CJX262167 CTT262158:CTT262167 DDP262158:DDP262167 DNL262158:DNL262167 DXH262158:DXH262167 EHD262158:EHD262167 EQZ262158:EQZ262167 FAV262158:FAV262167 FKR262158:FKR262167 FUN262158:FUN262167 GEJ262158:GEJ262167 GOF262158:GOF262167 GYB262158:GYB262167 HHX262158:HHX262167 HRT262158:HRT262167 IBP262158:IBP262167 ILL262158:ILL262167 IVH262158:IVH262167 JFD262158:JFD262167 JOZ262158:JOZ262167 JYV262158:JYV262167 KIR262158:KIR262167 KSN262158:KSN262167 LCJ262158:LCJ262167 LMF262158:LMF262167 LWB262158:LWB262167 MFX262158:MFX262167 MPT262158:MPT262167 MZP262158:MZP262167 NJL262158:NJL262167 NTH262158:NTH262167 ODD262158:ODD262167 OMZ262158:OMZ262167 OWV262158:OWV262167 PGR262158:PGR262167 PQN262158:PQN262167 QAJ262158:QAJ262167 QKF262158:QKF262167 QUB262158:QUB262167 RDX262158:RDX262167 RNT262158:RNT262167 RXP262158:RXP262167 SHL262158:SHL262167 SRH262158:SRH262167 TBD262158:TBD262167 TKZ262158:TKZ262167 TUV262158:TUV262167 UER262158:UER262167 UON262158:UON262167 UYJ262158:UYJ262167 VIF262158:VIF262167 VSB262158:VSB262167 WBX262158:WBX262167 WLT262158:WLT262167 WVP262158:WVP262167 H327694:H327703 JD327694:JD327703 SZ327694:SZ327703 ACV327694:ACV327703 AMR327694:AMR327703 AWN327694:AWN327703 BGJ327694:BGJ327703 BQF327694:BQF327703 CAB327694:CAB327703 CJX327694:CJX327703 CTT327694:CTT327703 DDP327694:DDP327703 DNL327694:DNL327703 DXH327694:DXH327703 EHD327694:EHD327703 EQZ327694:EQZ327703 FAV327694:FAV327703 FKR327694:FKR327703 FUN327694:FUN327703 GEJ327694:GEJ327703 GOF327694:GOF327703 GYB327694:GYB327703 HHX327694:HHX327703 HRT327694:HRT327703 IBP327694:IBP327703 ILL327694:ILL327703 IVH327694:IVH327703 JFD327694:JFD327703 JOZ327694:JOZ327703 JYV327694:JYV327703 KIR327694:KIR327703 KSN327694:KSN327703 LCJ327694:LCJ327703 LMF327694:LMF327703 LWB327694:LWB327703 MFX327694:MFX327703 MPT327694:MPT327703 MZP327694:MZP327703 NJL327694:NJL327703 NTH327694:NTH327703 ODD327694:ODD327703 OMZ327694:OMZ327703 OWV327694:OWV327703 PGR327694:PGR327703 PQN327694:PQN327703 QAJ327694:QAJ327703 QKF327694:QKF327703 QUB327694:QUB327703 RDX327694:RDX327703 RNT327694:RNT327703 RXP327694:RXP327703 SHL327694:SHL327703 SRH327694:SRH327703 TBD327694:TBD327703 TKZ327694:TKZ327703 TUV327694:TUV327703 UER327694:UER327703 UON327694:UON327703 UYJ327694:UYJ327703 VIF327694:VIF327703 VSB327694:VSB327703 WBX327694:WBX327703 WLT327694:WLT327703 WVP327694:WVP327703 H393230:H393239 JD393230:JD393239 SZ393230:SZ393239 ACV393230:ACV393239 AMR393230:AMR393239 AWN393230:AWN393239 BGJ393230:BGJ393239 BQF393230:BQF393239 CAB393230:CAB393239 CJX393230:CJX393239 CTT393230:CTT393239 DDP393230:DDP393239 DNL393230:DNL393239 DXH393230:DXH393239 EHD393230:EHD393239 EQZ393230:EQZ393239 FAV393230:FAV393239 FKR393230:FKR393239 FUN393230:FUN393239 GEJ393230:GEJ393239 GOF393230:GOF393239 GYB393230:GYB393239 HHX393230:HHX393239 HRT393230:HRT393239 IBP393230:IBP393239 ILL393230:ILL393239 IVH393230:IVH393239 JFD393230:JFD393239 JOZ393230:JOZ393239 JYV393230:JYV393239 KIR393230:KIR393239 KSN393230:KSN393239 LCJ393230:LCJ393239 LMF393230:LMF393239 LWB393230:LWB393239 MFX393230:MFX393239 MPT393230:MPT393239 MZP393230:MZP393239 NJL393230:NJL393239 NTH393230:NTH393239 ODD393230:ODD393239 OMZ393230:OMZ393239 OWV393230:OWV393239 PGR393230:PGR393239 PQN393230:PQN393239 QAJ393230:QAJ393239 QKF393230:QKF393239 QUB393230:QUB393239 RDX393230:RDX393239 RNT393230:RNT393239 RXP393230:RXP393239 SHL393230:SHL393239 SRH393230:SRH393239 TBD393230:TBD393239 TKZ393230:TKZ393239 TUV393230:TUV393239 UER393230:UER393239 UON393230:UON393239 UYJ393230:UYJ393239 VIF393230:VIF393239 VSB393230:VSB393239 WBX393230:WBX393239 WLT393230:WLT393239 WVP393230:WVP393239 H458766:H458775 JD458766:JD458775 SZ458766:SZ458775 ACV458766:ACV458775 AMR458766:AMR458775 AWN458766:AWN458775 BGJ458766:BGJ458775 BQF458766:BQF458775 CAB458766:CAB458775 CJX458766:CJX458775 CTT458766:CTT458775 DDP458766:DDP458775 DNL458766:DNL458775 DXH458766:DXH458775 EHD458766:EHD458775 EQZ458766:EQZ458775 FAV458766:FAV458775 FKR458766:FKR458775 FUN458766:FUN458775 GEJ458766:GEJ458775 GOF458766:GOF458775 GYB458766:GYB458775 HHX458766:HHX458775 HRT458766:HRT458775 IBP458766:IBP458775 ILL458766:ILL458775 IVH458766:IVH458775 JFD458766:JFD458775 JOZ458766:JOZ458775 JYV458766:JYV458775 KIR458766:KIR458775 KSN458766:KSN458775 LCJ458766:LCJ458775 LMF458766:LMF458775 LWB458766:LWB458775 MFX458766:MFX458775 MPT458766:MPT458775 MZP458766:MZP458775 NJL458766:NJL458775 NTH458766:NTH458775 ODD458766:ODD458775 OMZ458766:OMZ458775 OWV458766:OWV458775 PGR458766:PGR458775 PQN458766:PQN458775 QAJ458766:QAJ458775 QKF458766:QKF458775 QUB458766:QUB458775 RDX458766:RDX458775 RNT458766:RNT458775 RXP458766:RXP458775 SHL458766:SHL458775 SRH458766:SRH458775 TBD458766:TBD458775 TKZ458766:TKZ458775 TUV458766:TUV458775 UER458766:UER458775 UON458766:UON458775 UYJ458766:UYJ458775 VIF458766:VIF458775 VSB458766:VSB458775 WBX458766:WBX458775 WLT458766:WLT458775 WVP458766:WVP458775 H524302:H524311 JD524302:JD524311 SZ524302:SZ524311 ACV524302:ACV524311 AMR524302:AMR524311 AWN524302:AWN524311 BGJ524302:BGJ524311 BQF524302:BQF524311 CAB524302:CAB524311 CJX524302:CJX524311 CTT524302:CTT524311 DDP524302:DDP524311 DNL524302:DNL524311 DXH524302:DXH524311 EHD524302:EHD524311 EQZ524302:EQZ524311 FAV524302:FAV524311 FKR524302:FKR524311 FUN524302:FUN524311 GEJ524302:GEJ524311 GOF524302:GOF524311 GYB524302:GYB524311 HHX524302:HHX524311 HRT524302:HRT524311 IBP524302:IBP524311 ILL524302:ILL524311 IVH524302:IVH524311 JFD524302:JFD524311 JOZ524302:JOZ524311 JYV524302:JYV524311 KIR524302:KIR524311 KSN524302:KSN524311 LCJ524302:LCJ524311 LMF524302:LMF524311 LWB524302:LWB524311 MFX524302:MFX524311 MPT524302:MPT524311 MZP524302:MZP524311 NJL524302:NJL524311 NTH524302:NTH524311 ODD524302:ODD524311 OMZ524302:OMZ524311 OWV524302:OWV524311 PGR524302:PGR524311 PQN524302:PQN524311 QAJ524302:QAJ524311 QKF524302:QKF524311 QUB524302:QUB524311 RDX524302:RDX524311 RNT524302:RNT524311 RXP524302:RXP524311 SHL524302:SHL524311 SRH524302:SRH524311 TBD524302:TBD524311 TKZ524302:TKZ524311 TUV524302:TUV524311 UER524302:UER524311 UON524302:UON524311 UYJ524302:UYJ524311 VIF524302:VIF524311 VSB524302:VSB524311 WBX524302:WBX524311 WLT524302:WLT524311 WVP524302:WVP524311 H589838:H589847 JD589838:JD589847 SZ589838:SZ589847 ACV589838:ACV589847 AMR589838:AMR589847 AWN589838:AWN589847 BGJ589838:BGJ589847 BQF589838:BQF589847 CAB589838:CAB589847 CJX589838:CJX589847 CTT589838:CTT589847 DDP589838:DDP589847 DNL589838:DNL589847 DXH589838:DXH589847 EHD589838:EHD589847 EQZ589838:EQZ589847 FAV589838:FAV589847 FKR589838:FKR589847 FUN589838:FUN589847 GEJ589838:GEJ589847 GOF589838:GOF589847 GYB589838:GYB589847 HHX589838:HHX589847 HRT589838:HRT589847 IBP589838:IBP589847 ILL589838:ILL589847 IVH589838:IVH589847 JFD589838:JFD589847 JOZ589838:JOZ589847 JYV589838:JYV589847 KIR589838:KIR589847 KSN589838:KSN589847 LCJ589838:LCJ589847 LMF589838:LMF589847 LWB589838:LWB589847 MFX589838:MFX589847 MPT589838:MPT589847 MZP589838:MZP589847 NJL589838:NJL589847 NTH589838:NTH589847 ODD589838:ODD589847 OMZ589838:OMZ589847 OWV589838:OWV589847 PGR589838:PGR589847 PQN589838:PQN589847 QAJ589838:QAJ589847 QKF589838:QKF589847 QUB589838:QUB589847 RDX589838:RDX589847 RNT589838:RNT589847 RXP589838:RXP589847 SHL589838:SHL589847 SRH589838:SRH589847 TBD589838:TBD589847 TKZ589838:TKZ589847 TUV589838:TUV589847 UER589838:UER589847 UON589838:UON589847 UYJ589838:UYJ589847 VIF589838:VIF589847 VSB589838:VSB589847 WBX589838:WBX589847 WLT589838:WLT589847 WVP589838:WVP589847 H655374:H655383 JD655374:JD655383 SZ655374:SZ655383 ACV655374:ACV655383 AMR655374:AMR655383 AWN655374:AWN655383 BGJ655374:BGJ655383 BQF655374:BQF655383 CAB655374:CAB655383 CJX655374:CJX655383 CTT655374:CTT655383 DDP655374:DDP655383 DNL655374:DNL655383 DXH655374:DXH655383 EHD655374:EHD655383 EQZ655374:EQZ655383 FAV655374:FAV655383 FKR655374:FKR655383 FUN655374:FUN655383 GEJ655374:GEJ655383 GOF655374:GOF655383 GYB655374:GYB655383 HHX655374:HHX655383 HRT655374:HRT655383 IBP655374:IBP655383 ILL655374:ILL655383 IVH655374:IVH655383 JFD655374:JFD655383 JOZ655374:JOZ655383 JYV655374:JYV655383 KIR655374:KIR655383 KSN655374:KSN655383 LCJ655374:LCJ655383 LMF655374:LMF655383 LWB655374:LWB655383 MFX655374:MFX655383 MPT655374:MPT655383 MZP655374:MZP655383 NJL655374:NJL655383 NTH655374:NTH655383 ODD655374:ODD655383 OMZ655374:OMZ655383 OWV655374:OWV655383 PGR655374:PGR655383 PQN655374:PQN655383 QAJ655374:QAJ655383 QKF655374:QKF655383 QUB655374:QUB655383 RDX655374:RDX655383 RNT655374:RNT655383 RXP655374:RXP655383 SHL655374:SHL655383 SRH655374:SRH655383 TBD655374:TBD655383 TKZ655374:TKZ655383 TUV655374:TUV655383 UER655374:UER655383 UON655374:UON655383 UYJ655374:UYJ655383 VIF655374:VIF655383 VSB655374:VSB655383 WBX655374:WBX655383 WLT655374:WLT655383 WVP655374:WVP655383 H720910:H720919 JD720910:JD720919 SZ720910:SZ720919 ACV720910:ACV720919 AMR720910:AMR720919 AWN720910:AWN720919 BGJ720910:BGJ720919 BQF720910:BQF720919 CAB720910:CAB720919 CJX720910:CJX720919 CTT720910:CTT720919 DDP720910:DDP720919 DNL720910:DNL720919 DXH720910:DXH720919 EHD720910:EHD720919 EQZ720910:EQZ720919 FAV720910:FAV720919 FKR720910:FKR720919 FUN720910:FUN720919 GEJ720910:GEJ720919 GOF720910:GOF720919 GYB720910:GYB720919 HHX720910:HHX720919 HRT720910:HRT720919 IBP720910:IBP720919 ILL720910:ILL720919 IVH720910:IVH720919 JFD720910:JFD720919 JOZ720910:JOZ720919 JYV720910:JYV720919 KIR720910:KIR720919 KSN720910:KSN720919 LCJ720910:LCJ720919 LMF720910:LMF720919 LWB720910:LWB720919 MFX720910:MFX720919 MPT720910:MPT720919 MZP720910:MZP720919 NJL720910:NJL720919 NTH720910:NTH720919 ODD720910:ODD720919 OMZ720910:OMZ720919 OWV720910:OWV720919 PGR720910:PGR720919 PQN720910:PQN720919 QAJ720910:QAJ720919 QKF720910:QKF720919 QUB720910:QUB720919 RDX720910:RDX720919 RNT720910:RNT720919 RXP720910:RXP720919 SHL720910:SHL720919 SRH720910:SRH720919 TBD720910:TBD720919 TKZ720910:TKZ720919 TUV720910:TUV720919 UER720910:UER720919 UON720910:UON720919 UYJ720910:UYJ720919 VIF720910:VIF720919 VSB720910:VSB720919 WBX720910:WBX720919 WLT720910:WLT720919 WVP720910:WVP720919 H786446:H786455 JD786446:JD786455 SZ786446:SZ786455 ACV786446:ACV786455 AMR786446:AMR786455 AWN786446:AWN786455 BGJ786446:BGJ786455 BQF786446:BQF786455 CAB786446:CAB786455 CJX786446:CJX786455 CTT786446:CTT786455 DDP786446:DDP786455 DNL786446:DNL786455 DXH786446:DXH786455 EHD786446:EHD786455 EQZ786446:EQZ786455 FAV786446:FAV786455 FKR786446:FKR786455 FUN786446:FUN786455 GEJ786446:GEJ786455 GOF786446:GOF786455 GYB786446:GYB786455 HHX786446:HHX786455 HRT786446:HRT786455 IBP786446:IBP786455 ILL786446:ILL786455 IVH786446:IVH786455 JFD786446:JFD786455 JOZ786446:JOZ786455 JYV786446:JYV786455 KIR786446:KIR786455 KSN786446:KSN786455 LCJ786446:LCJ786455 LMF786446:LMF786455 LWB786446:LWB786455 MFX786446:MFX786455 MPT786446:MPT786455 MZP786446:MZP786455 NJL786446:NJL786455 NTH786446:NTH786455 ODD786446:ODD786455 OMZ786446:OMZ786455 OWV786446:OWV786455 PGR786446:PGR786455 PQN786446:PQN786455 QAJ786446:QAJ786455 QKF786446:QKF786455 QUB786446:QUB786455 RDX786446:RDX786455 RNT786446:RNT786455 RXP786446:RXP786455 SHL786446:SHL786455 SRH786446:SRH786455 TBD786446:TBD786455 TKZ786446:TKZ786455 TUV786446:TUV786455 UER786446:UER786455 UON786446:UON786455 UYJ786446:UYJ786455 VIF786446:VIF786455 VSB786446:VSB786455 WBX786446:WBX786455 WLT786446:WLT786455 WVP786446:WVP786455 H851982:H851991 JD851982:JD851991 SZ851982:SZ851991 ACV851982:ACV851991 AMR851982:AMR851991 AWN851982:AWN851991 BGJ851982:BGJ851991 BQF851982:BQF851991 CAB851982:CAB851991 CJX851982:CJX851991 CTT851982:CTT851991 DDP851982:DDP851991 DNL851982:DNL851991 DXH851982:DXH851991 EHD851982:EHD851991 EQZ851982:EQZ851991 FAV851982:FAV851991 FKR851982:FKR851991 FUN851982:FUN851991 GEJ851982:GEJ851991 GOF851982:GOF851991 GYB851982:GYB851991 HHX851982:HHX851991 HRT851982:HRT851991 IBP851982:IBP851991 ILL851982:ILL851991 IVH851982:IVH851991 JFD851982:JFD851991 JOZ851982:JOZ851991 JYV851982:JYV851991 KIR851982:KIR851991 KSN851982:KSN851991 LCJ851982:LCJ851991 LMF851982:LMF851991 LWB851982:LWB851991 MFX851982:MFX851991 MPT851982:MPT851991 MZP851982:MZP851991 NJL851982:NJL851991 NTH851982:NTH851991 ODD851982:ODD851991 OMZ851982:OMZ851991 OWV851982:OWV851991 PGR851982:PGR851991 PQN851982:PQN851991 QAJ851982:QAJ851991 QKF851982:QKF851991 QUB851982:QUB851991 RDX851982:RDX851991 RNT851982:RNT851991 RXP851982:RXP851991 SHL851982:SHL851991 SRH851982:SRH851991 TBD851982:TBD851991 TKZ851982:TKZ851991 TUV851982:TUV851991 UER851982:UER851991 UON851982:UON851991 UYJ851982:UYJ851991 VIF851982:VIF851991 VSB851982:VSB851991 WBX851982:WBX851991 WLT851982:WLT851991 WVP851982:WVP851991 H917518:H917527 JD917518:JD917527 SZ917518:SZ917527 ACV917518:ACV917527 AMR917518:AMR917527 AWN917518:AWN917527 BGJ917518:BGJ917527 BQF917518:BQF917527 CAB917518:CAB917527 CJX917518:CJX917527 CTT917518:CTT917527 DDP917518:DDP917527 DNL917518:DNL917527 DXH917518:DXH917527 EHD917518:EHD917527 EQZ917518:EQZ917527 FAV917518:FAV917527 FKR917518:FKR917527 FUN917518:FUN917527 GEJ917518:GEJ917527 GOF917518:GOF917527 GYB917518:GYB917527 HHX917518:HHX917527 HRT917518:HRT917527 IBP917518:IBP917527 ILL917518:ILL917527 IVH917518:IVH917527 JFD917518:JFD917527 JOZ917518:JOZ917527 JYV917518:JYV917527 KIR917518:KIR917527 KSN917518:KSN917527 LCJ917518:LCJ917527 LMF917518:LMF917527 LWB917518:LWB917527 MFX917518:MFX917527 MPT917518:MPT917527 MZP917518:MZP917527 NJL917518:NJL917527 NTH917518:NTH917527 ODD917518:ODD917527 OMZ917518:OMZ917527 OWV917518:OWV917527 PGR917518:PGR917527 PQN917518:PQN917527 QAJ917518:QAJ917527 QKF917518:QKF917527 QUB917518:QUB917527 RDX917518:RDX917527 RNT917518:RNT917527 RXP917518:RXP917527 SHL917518:SHL917527 SRH917518:SRH917527 TBD917518:TBD917527 TKZ917518:TKZ917527 TUV917518:TUV917527 UER917518:UER917527 UON917518:UON917527 UYJ917518:UYJ917527 VIF917518:VIF917527 VSB917518:VSB917527 WBX917518:WBX917527 WLT917518:WLT917527 WVP917518:WVP917527 H983054:H983063 JD983054:JD983063 SZ983054:SZ983063 ACV983054:ACV983063 AMR983054:AMR983063 AWN983054:AWN983063 BGJ983054:BGJ983063 BQF983054:BQF983063 CAB983054:CAB983063 CJX983054:CJX983063 CTT983054:CTT983063 DDP983054:DDP983063 DNL983054:DNL983063 DXH983054:DXH983063 EHD983054:EHD983063 EQZ983054:EQZ983063 FAV983054:FAV983063 FKR983054:FKR983063 FUN983054:FUN983063 GEJ983054:GEJ983063 GOF983054:GOF983063 GYB983054:GYB983063 HHX983054:HHX983063 HRT983054:HRT983063 IBP983054:IBP983063 ILL983054:ILL983063 IVH983054:IVH983063 JFD983054:JFD983063 JOZ983054:JOZ983063 JYV983054:JYV983063 KIR983054:KIR983063 KSN983054:KSN983063 LCJ983054:LCJ983063 LMF983054:LMF983063 LWB983054:LWB983063 MFX983054:MFX983063 MPT983054:MPT983063 MZP983054:MZP983063 NJL983054:NJL983063 NTH983054:NTH983063 ODD983054:ODD983063 OMZ983054:OMZ983063 OWV983054:OWV983063 PGR983054:PGR983063 PQN983054:PQN983063 QAJ983054:QAJ983063 QKF983054:QKF983063 QUB983054:QUB983063 RDX983054:RDX983063 RNT983054:RNT983063 RXP983054:RXP983063 SHL983054:SHL983063 SRH983054:SRH983063 TBD983054:TBD983063 TKZ983054:TKZ983063 TUV983054:TUV983063 UER983054:UER983063 UON983054:UON983063 UYJ983054:UYJ983063 VIF983054:VIF983063 VSB983054:VSB983063 WBX983054:WBX983063 WLT983054:WLT983063 WVP983054:WVP983063" xr:uid="{00000000-0002-0000-0300-000005000000}"/>
    <dataValidation type="date" operator="lessThan" allowBlank="1" showInputMessage="1" showErrorMessage="1" sqref="E15 E17 E19 E21 E23" xr:uid="{C022DA9C-BDAC-4936-A0A9-39F32EF13E1A}">
      <formula1>46114</formula1>
    </dataValidation>
    <dataValidation type="date" operator="lessThan" allowBlank="1" showInputMessage="1" showErrorMessage="1" sqref="E20 E14 E16 E18 E22" xr:uid="{466DED74-5567-4C8C-AB3D-F682E6DCBB70}">
      <formula1>46082</formula1>
    </dataValidation>
  </dataValidations>
  <printOptions horizontalCentered="1"/>
  <pageMargins left="0.39370078740157483" right="0.39370078740157483" top="0.39370078740157483" bottom="0.39370078740157483" header="0.31496062992125984" footer="0.31496062992125984"/>
  <pageSetup paperSize="9"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1:J48"/>
  <sheetViews>
    <sheetView zoomScaleNormal="100" workbookViewId="0">
      <selection activeCell="C1" sqref="C1"/>
    </sheetView>
  </sheetViews>
  <sheetFormatPr defaultRowHeight="13.5"/>
  <cols>
    <col min="1" max="1" width="4.375" customWidth="1"/>
    <col min="2" max="2" width="24.875" customWidth="1"/>
    <col min="3" max="3" width="25" style="76" customWidth="1"/>
    <col min="4" max="4" width="13.875" customWidth="1"/>
    <col min="5" max="5" width="12" customWidth="1"/>
    <col min="6" max="6" width="14.5" customWidth="1"/>
    <col min="7" max="7" width="1.25" customWidth="1"/>
    <col min="257" max="257" width="4.375" customWidth="1"/>
    <col min="258" max="258" width="24.875" customWidth="1"/>
    <col min="259" max="259" width="25" customWidth="1"/>
    <col min="260" max="260" width="13.875" customWidth="1"/>
    <col min="261" max="261" width="12" customWidth="1"/>
    <col min="262" max="262" width="14.5" customWidth="1"/>
    <col min="263" max="263" width="1.25" customWidth="1"/>
    <col min="513" max="513" width="4.375" customWidth="1"/>
    <col min="514" max="514" width="24.875" customWidth="1"/>
    <col min="515" max="515" width="25" customWidth="1"/>
    <col min="516" max="516" width="13.875" customWidth="1"/>
    <col min="517" max="517" width="12" customWidth="1"/>
    <col min="518" max="518" width="14.5" customWidth="1"/>
    <col min="519" max="519" width="1.25" customWidth="1"/>
    <col min="769" max="769" width="4.375" customWidth="1"/>
    <col min="770" max="770" width="24.875" customWidth="1"/>
    <col min="771" max="771" width="25" customWidth="1"/>
    <col min="772" max="772" width="13.875" customWidth="1"/>
    <col min="773" max="773" width="12" customWidth="1"/>
    <col min="774" max="774" width="14.5" customWidth="1"/>
    <col min="775" max="775" width="1.25" customWidth="1"/>
    <col min="1025" max="1025" width="4.375" customWidth="1"/>
    <col min="1026" max="1026" width="24.875" customWidth="1"/>
    <col min="1027" max="1027" width="25" customWidth="1"/>
    <col min="1028" max="1028" width="13.875" customWidth="1"/>
    <col min="1029" max="1029" width="12" customWidth="1"/>
    <col min="1030" max="1030" width="14.5" customWidth="1"/>
    <col min="1031" max="1031" width="1.25" customWidth="1"/>
    <col min="1281" max="1281" width="4.375" customWidth="1"/>
    <col min="1282" max="1282" width="24.875" customWidth="1"/>
    <col min="1283" max="1283" width="25" customWidth="1"/>
    <col min="1284" max="1284" width="13.875" customWidth="1"/>
    <col min="1285" max="1285" width="12" customWidth="1"/>
    <col min="1286" max="1286" width="14.5" customWidth="1"/>
    <col min="1287" max="1287" width="1.25" customWidth="1"/>
    <col min="1537" max="1537" width="4.375" customWidth="1"/>
    <col min="1538" max="1538" width="24.875" customWidth="1"/>
    <col min="1539" max="1539" width="25" customWidth="1"/>
    <col min="1540" max="1540" width="13.875" customWidth="1"/>
    <col min="1541" max="1541" width="12" customWidth="1"/>
    <col min="1542" max="1542" width="14.5" customWidth="1"/>
    <col min="1543" max="1543" width="1.25" customWidth="1"/>
    <col min="1793" max="1793" width="4.375" customWidth="1"/>
    <col min="1794" max="1794" width="24.875" customWidth="1"/>
    <col min="1795" max="1795" width="25" customWidth="1"/>
    <col min="1796" max="1796" width="13.875" customWidth="1"/>
    <col min="1797" max="1797" width="12" customWidth="1"/>
    <col min="1798" max="1798" width="14.5" customWidth="1"/>
    <col min="1799" max="1799" width="1.25" customWidth="1"/>
    <col min="2049" max="2049" width="4.375" customWidth="1"/>
    <col min="2050" max="2050" width="24.875" customWidth="1"/>
    <col min="2051" max="2051" width="25" customWidth="1"/>
    <col min="2052" max="2052" width="13.875" customWidth="1"/>
    <col min="2053" max="2053" width="12" customWidth="1"/>
    <col min="2054" max="2054" width="14.5" customWidth="1"/>
    <col min="2055" max="2055" width="1.25" customWidth="1"/>
    <col min="2305" max="2305" width="4.375" customWidth="1"/>
    <col min="2306" max="2306" width="24.875" customWidth="1"/>
    <col min="2307" max="2307" width="25" customWidth="1"/>
    <col min="2308" max="2308" width="13.875" customWidth="1"/>
    <col min="2309" max="2309" width="12" customWidth="1"/>
    <col min="2310" max="2310" width="14.5" customWidth="1"/>
    <col min="2311" max="2311" width="1.25" customWidth="1"/>
    <col min="2561" max="2561" width="4.375" customWidth="1"/>
    <col min="2562" max="2562" width="24.875" customWidth="1"/>
    <col min="2563" max="2563" width="25" customWidth="1"/>
    <col min="2564" max="2564" width="13.875" customWidth="1"/>
    <col min="2565" max="2565" width="12" customWidth="1"/>
    <col min="2566" max="2566" width="14.5" customWidth="1"/>
    <col min="2567" max="2567" width="1.25" customWidth="1"/>
    <col min="2817" max="2817" width="4.375" customWidth="1"/>
    <col min="2818" max="2818" width="24.875" customWidth="1"/>
    <col min="2819" max="2819" width="25" customWidth="1"/>
    <col min="2820" max="2820" width="13.875" customWidth="1"/>
    <col min="2821" max="2821" width="12" customWidth="1"/>
    <col min="2822" max="2822" width="14.5" customWidth="1"/>
    <col min="2823" max="2823" width="1.25" customWidth="1"/>
    <col min="3073" max="3073" width="4.375" customWidth="1"/>
    <col min="3074" max="3074" width="24.875" customWidth="1"/>
    <col min="3075" max="3075" width="25" customWidth="1"/>
    <col min="3076" max="3076" width="13.875" customWidth="1"/>
    <col min="3077" max="3077" width="12" customWidth="1"/>
    <col min="3078" max="3078" width="14.5" customWidth="1"/>
    <col min="3079" max="3079" width="1.25" customWidth="1"/>
    <col min="3329" max="3329" width="4.375" customWidth="1"/>
    <col min="3330" max="3330" width="24.875" customWidth="1"/>
    <col min="3331" max="3331" width="25" customWidth="1"/>
    <col min="3332" max="3332" width="13.875" customWidth="1"/>
    <col min="3333" max="3333" width="12" customWidth="1"/>
    <col min="3334" max="3334" width="14.5" customWidth="1"/>
    <col min="3335" max="3335" width="1.25" customWidth="1"/>
    <col min="3585" max="3585" width="4.375" customWidth="1"/>
    <col min="3586" max="3586" width="24.875" customWidth="1"/>
    <col min="3587" max="3587" width="25" customWidth="1"/>
    <col min="3588" max="3588" width="13.875" customWidth="1"/>
    <col min="3589" max="3589" width="12" customWidth="1"/>
    <col min="3590" max="3590" width="14.5" customWidth="1"/>
    <col min="3591" max="3591" width="1.25" customWidth="1"/>
    <col min="3841" max="3841" width="4.375" customWidth="1"/>
    <col min="3842" max="3842" width="24.875" customWidth="1"/>
    <col min="3843" max="3843" width="25" customWidth="1"/>
    <col min="3844" max="3844" width="13.875" customWidth="1"/>
    <col min="3845" max="3845" width="12" customWidth="1"/>
    <col min="3846" max="3846" width="14.5" customWidth="1"/>
    <col min="3847" max="3847" width="1.25" customWidth="1"/>
    <col min="4097" max="4097" width="4.375" customWidth="1"/>
    <col min="4098" max="4098" width="24.875" customWidth="1"/>
    <col min="4099" max="4099" width="25" customWidth="1"/>
    <col min="4100" max="4100" width="13.875" customWidth="1"/>
    <col min="4101" max="4101" width="12" customWidth="1"/>
    <col min="4102" max="4102" width="14.5" customWidth="1"/>
    <col min="4103" max="4103" width="1.25" customWidth="1"/>
    <col min="4353" max="4353" width="4.375" customWidth="1"/>
    <col min="4354" max="4354" width="24.875" customWidth="1"/>
    <col min="4355" max="4355" width="25" customWidth="1"/>
    <col min="4356" max="4356" width="13.875" customWidth="1"/>
    <col min="4357" max="4357" width="12" customWidth="1"/>
    <col min="4358" max="4358" width="14.5" customWidth="1"/>
    <col min="4359" max="4359" width="1.25" customWidth="1"/>
    <col min="4609" max="4609" width="4.375" customWidth="1"/>
    <col min="4610" max="4610" width="24.875" customWidth="1"/>
    <col min="4611" max="4611" width="25" customWidth="1"/>
    <col min="4612" max="4612" width="13.875" customWidth="1"/>
    <col min="4613" max="4613" width="12" customWidth="1"/>
    <col min="4614" max="4614" width="14.5" customWidth="1"/>
    <col min="4615" max="4615" width="1.25" customWidth="1"/>
    <col min="4865" max="4865" width="4.375" customWidth="1"/>
    <col min="4866" max="4866" width="24.875" customWidth="1"/>
    <col min="4867" max="4867" width="25" customWidth="1"/>
    <col min="4868" max="4868" width="13.875" customWidth="1"/>
    <col min="4869" max="4869" width="12" customWidth="1"/>
    <col min="4870" max="4870" width="14.5" customWidth="1"/>
    <col min="4871" max="4871" width="1.25" customWidth="1"/>
    <col min="5121" max="5121" width="4.375" customWidth="1"/>
    <col min="5122" max="5122" width="24.875" customWidth="1"/>
    <col min="5123" max="5123" width="25" customWidth="1"/>
    <col min="5124" max="5124" width="13.875" customWidth="1"/>
    <col min="5125" max="5125" width="12" customWidth="1"/>
    <col min="5126" max="5126" width="14.5" customWidth="1"/>
    <col min="5127" max="5127" width="1.25" customWidth="1"/>
    <col min="5377" max="5377" width="4.375" customWidth="1"/>
    <col min="5378" max="5378" width="24.875" customWidth="1"/>
    <col min="5379" max="5379" width="25" customWidth="1"/>
    <col min="5380" max="5380" width="13.875" customWidth="1"/>
    <col min="5381" max="5381" width="12" customWidth="1"/>
    <col min="5382" max="5382" width="14.5" customWidth="1"/>
    <col min="5383" max="5383" width="1.25" customWidth="1"/>
    <col min="5633" max="5633" width="4.375" customWidth="1"/>
    <col min="5634" max="5634" width="24.875" customWidth="1"/>
    <col min="5635" max="5635" width="25" customWidth="1"/>
    <col min="5636" max="5636" width="13.875" customWidth="1"/>
    <col min="5637" max="5637" width="12" customWidth="1"/>
    <col min="5638" max="5638" width="14.5" customWidth="1"/>
    <col min="5639" max="5639" width="1.25" customWidth="1"/>
    <col min="5889" max="5889" width="4.375" customWidth="1"/>
    <col min="5890" max="5890" width="24.875" customWidth="1"/>
    <col min="5891" max="5891" width="25" customWidth="1"/>
    <col min="5892" max="5892" width="13.875" customWidth="1"/>
    <col min="5893" max="5893" width="12" customWidth="1"/>
    <col min="5894" max="5894" width="14.5" customWidth="1"/>
    <col min="5895" max="5895" width="1.25" customWidth="1"/>
    <col min="6145" max="6145" width="4.375" customWidth="1"/>
    <col min="6146" max="6146" width="24.875" customWidth="1"/>
    <col min="6147" max="6147" width="25" customWidth="1"/>
    <col min="6148" max="6148" width="13.875" customWidth="1"/>
    <col min="6149" max="6149" width="12" customWidth="1"/>
    <col min="6150" max="6150" width="14.5" customWidth="1"/>
    <col min="6151" max="6151" width="1.25" customWidth="1"/>
    <col min="6401" max="6401" width="4.375" customWidth="1"/>
    <col min="6402" max="6402" width="24.875" customWidth="1"/>
    <col min="6403" max="6403" width="25" customWidth="1"/>
    <col min="6404" max="6404" width="13.875" customWidth="1"/>
    <col min="6405" max="6405" width="12" customWidth="1"/>
    <col min="6406" max="6406" width="14.5" customWidth="1"/>
    <col min="6407" max="6407" width="1.25" customWidth="1"/>
    <col min="6657" max="6657" width="4.375" customWidth="1"/>
    <col min="6658" max="6658" width="24.875" customWidth="1"/>
    <col min="6659" max="6659" width="25" customWidth="1"/>
    <col min="6660" max="6660" width="13.875" customWidth="1"/>
    <col min="6661" max="6661" width="12" customWidth="1"/>
    <col min="6662" max="6662" width="14.5" customWidth="1"/>
    <col min="6663" max="6663" width="1.25" customWidth="1"/>
    <col min="6913" max="6913" width="4.375" customWidth="1"/>
    <col min="6914" max="6914" width="24.875" customWidth="1"/>
    <col min="6915" max="6915" width="25" customWidth="1"/>
    <col min="6916" max="6916" width="13.875" customWidth="1"/>
    <col min="6917" max="6917" width="12" customWidth="1"/>
    <col min="6918" max="6918" width="14.5" customWidth="1"/>
    <col min="6919" max="6919" width="1.25" customWidth="1"/>
    <col min="7169" max="7169" width="4.375" customWidth="1"/>
    <col min="7170" max="7170" width="24.875" customWidth="1"/>
    <col min="7171" max="7171" width="25" customWidth="1"/>
    <col min="7172" max="7172" width="13.875" customWidth="1"/>
    <col min="7173" max="7173" width="12" customWidth="1"/>
    <col min="7174" max="7174" width="14.5" customWidth="1"/>
    <col min="7175" max="7175" width="1.25" customWidth="1"/>
    <col min="7425" max="7425" width="4.375" customWidth="1"/>
    <col min="7426" max="7426" width="24.875" customWidth="1"/>
    <col min="7427" max="7427" width="25" customWidth="1"/>
    <col min="7428" max="7428" width="13.875" customWidth="1"/>
    <col min="7429" max="7429" width="12" customWidth="1"/>
    <col min="7430" max="7430" width="14.5" customWidth="1"/>
    <col min="7431" max="7431" width="1.25" customWidth="1"/>
    <col min="7681" max="7681" width="4.375" customWidth="1"/>
    <col min="7682" max="7682" width="24.875" customWidth="1"/>
    <col min="7683" max="7683" width="25" customWidth="1"/>
    <col min="7684" max="7684" width="13.875" customWidth="1"/>
    <col min="7685" max="7685" width="12" customWidth="1"/>
    <col min="7686" max="7686" width="14.5" customWidth="1"/>
    <col min="7687" max="7687" width="1.25" customWidth="1"/>
    <col min="7937" max="7937" width="4.375" customWidth="1"/>
    <col min="7938" max="7938" width="24.875" customWidth="1"/>
    <col min="7939" max="7939" width="25" customWidth="1"/>
    <col min="7940" max="7940" width="13.875" customWidth="1"/>
    <col min="7941" max="7941" width="12" customWidth="1"/>
    <col min="7942" max="7942" width="14.5" customWidth="1"/>
    <col min="7943" max="7943" width="1.25" customWidth="1"/>
    <col min="8193" max="8193" width="4.375" customWidth="1"/>
    <col min="8194" max="8194" width="24.875" customWidth="1"/>
    <col min="8195" max="8195" width="25" customWidth="1"/>
    <col min="8196" max="8196" width="13.875" customWidth="1"/>
    <col min="8197" max="8197" width="12" customWidth="1"/>
    <col min="8198" max="8198" width="14.5" customWidth="1"/>
    <col min="8199" max="8199" width="1.25" customWidth="1"/>
    <col min="8449" max="8449" width="4.375" customWidth="1"/>
    <col min="8450" max="8450" width="24.875" customWidth="1"/>
    <col min="8451" max="8451" width="25" customWidth="1"/>
    <col min="8452" max="8452" width="13.875" customWidth="1"/>
    <col min="8453" max="8453" width="12" customWidth="1"/>
    <col min="8454" max="8454" width="14.5" customWidth="1"/>
    <col min="8455" max="8455" width="1.25" customWidth="1"/>
    <col min="8705" max="8705" width="4.375" customWidth="1"/>
    <col min="8706" max="8706" width="24.875" customWidth="1"/>
    <col min="8707" max="8707" width="25" customWidth="1"/>
    <col min="8708" max="8708" width="13.875" customWidth="1"/>
    <col min="8709" max="8709" width="12" customWidth="1"/>
    <col min="8710" max="8710" width="14.5" customWidth="1"/>
    <col min="8711" max="8711" width="1.25" customWidth="1"/>
    <col min="8961" max="8961" width="4.375" customWidth="1"/>
    <col min="8962" max="8962" width="24.875" customWidth="1"/>
    <col min="8963" max="8963" width="25" customWidth="1"/>
    <col min="8964" max="8964" width="13.875" customWidth="1"/>
    <col min="8965" max="8965" width="12" customWidth="1"/>
    <col min="8966" max="8966" width="14.5" customWidth="1"/>
    <col min="8967" max="8967" width="1.25" customWidth="1"/>
    <col min="9217" max="9217" width="4.375" customWidth="1"/>
    <col min="9218" max="9218" width="24.875" customWidth="1"/>
    <col min="9219" max="9219" width="25" customWidth="1"/>
    <col min="9220" max="9220" width="13.875" customWidth="1"/>
    <col min="9221" max="9221" width="12" customWidth="1"/>
    <col min="9222" max="9222" width="14.5" customWidth="1"/>
    <col min="9223" max="9223" width="1.25" customWidth="1"/>
    <col min="9473" max="9473" width="4.375" customWidth="1"/>
    <col min="9474" max="9474" width="24.875" customWidth="1"/>
    <col min="9475" max="9475" width="25" customWidth="1"/>
    <col min="9476" max="9476" width="13.875" customWidth="1"/>
    <col min="9477" max="9477" width="12" customWidth="1"/>
    <col min="9478" max="9478" width="14.5" customWidth="1"/>
    <col min="9479" max="9479" width="1.25" customWidth="1"/>
    <col min="9729" max="9729" width="4.375" customWidth="1"/>
    <col min="9730" max="9730" width="24.875" customWidth="1"/>
    <col min="9731" max="9731" width="25" customWidth="1"/>
    <col min="9732" max="9732" width="13.875" customWidth="1"/>
    <col min="9733" max="9733" width="12" customWidth="1"/>
    <col min="9734" max="9734" width="14.5" customWidth="1"/>
    <col min="9735" max="9735" width="1.25" customWidth="1"/>
    <col min="9985" max="9985" width="4.375" customWidth="1"/>
    <col min="9986" max="9986" width="24.875" customWidth="1"/>
    <col min="9987" max="9987" width="25" customWidth="1"/>
    <col min="9988" max="9988" width="13.875" customWidth="1"/>
    <col min="9989" max="9989" width="12" customWidth="1"/>
    <col min="9990" max="9990" width="14.5" customWidth="1"/>
    <col min="9991" max="9991" width="1.25" customWidth="1"/>
    <col min="10241" max="10241" width="4.375" customWidth="1"/>
    <col min="10242" max="10242" width="24.875" customWidth="1"/>
    <col min="10243" max="10243" width="25" customWidth="1"/>
    <col min="10244" max="10244" width="13.875" customWidth="1"/>
    <col min="10245" max="10245" width="12" customWidth="1"/>
    <col min="10246" max="10246" width="14.5" customWidth="1"/>
    <col min="10247" max="10247" width="1.25" customWidth="1"/>
    <col min="10497" max="10497" width="4.375" customWidth="1"/>
    <col min="10498" max="10498" width="24.875" customWidth="1"/>
    <col min="10499" max="10499" width="25" customWidth="1"/>
    <col min="10500" max="10500" width="13.875" customWidth="1"/>
    <col min="10501" max="10501" width="12" customWidth="1"/>
    <col min="10502" max="10502" width="14.5" customWidth="1"/>
    <col min="10503" max="10503" width="1.25" customWidth="1"/>
    <col min="10753" max="10753" width="4.375" customWidth="1"/>
    <col min="10754" max="10754" width="24.875" customWidth="1"/>
    <col min="10755" max="10755" width="25" customWidth="1"/>
    <col min="10756" max="10756" width="13.875" customWidth="1"/>
    <col min="10757" max="10757" width="12" customWidth="1"/>
    <col min="10758" max="10758" width="14.5" customWidth="1"/>
    <col min="10759" max="10759" width="1.25" customWidth="1"/>
    <col min="11009" max="11009" width="4.375" customWidth="1"/>
    <col min="11010" max="11010" width="24.875" customWidth="1"/>
    <col min="11011" max="11011" width="25" customWidth="1"/>
    <col min="11012" max="11012" width="13.875" customWidth="1"/>
    <col min="11013" max="11013" width="12" customWidth="1"/>
    <col min="11014" max="11014" width="14.5" customWidth="1"/>
    <col min="11015" max="11015" width="1.25" customWidth="1"/>
    <col min="11265" max="11265" width="4.375" customWidth="1"/>
    <col min="11266" max="11266" width="24.875" customWidth="1"/>
    <col min="11267" max="11267" width="25" customWidth="1"/>
    <col min="11268" max="11268" width="13.875" customWidth="1"/>
    <col min="11269" max="11269" width="12" customWidth="1"/>
    <col min="11270" max="11270" width="14.5" customWidth="1"/>
    <col min="11271" max="11271" width="1.25" customWidth="1"/>
    <col min="11521" max="11521" width="4.375" customWidth="1"/>
    <col min="11522" max="11522" width="24.875" customWidth="1"/>
    <col min="11523" max="11523" width="25" customWidth="1"/>
    <col min="11524" max="11524" width="13.875" customWidth="1"/>
    <col min="11525" max="11525" width="12" customWidth="1"/>
    <col min="11526" max="11526" width="14.5" customWidth="1"/>
    <col min="11527" max="11527" width="1.25" customWidth="1"/>
    <col min="11777" max="11777" width="4.375" customWidth="1"/>
    <col min="11778" max="11778" width="24.875" customWidth="1"/>
    <col min="11779" max="11779" width="25" customWidth="1"/>
    <col min="11780" max="11780" width="13.875" customWidth="1"/>
    <col min="11781" max="11781" width="12" customWidth="1"/>
    <col min="11782" max="11782" width="14.5" customWidth="1"/>
    <col min="11783" max="11783" width="1.25" customWidth="1"/>
    <col min="12033" max="12033" width="4.375" customWidth="1"/>
    <col min="12034" max="12034" width="24.875" customWidth="1"/>
    <col min="12035" max="12035" width="25" customWidth="1"/>
    <col min="12036" max="12036" width="13.875" customWidth="1"/>
    <col min="12037" max="12037" width="12" customWidth="1"/>
    <col min="12038" max="12038" width="14.5" customWidth="1"/>
    <col min="12039" max="12039" width="1.25" customWidth="1"/>
    <col min="12289" max="12289" width="4.375" customWidth="1"/>
    <col min="12290" max="12290" width="24.875" customWidth="1"/>
    <col min="12291" max="12291" width="25" customWidth="1"/>
    <col min="12292" max="12292" width="13.875" customWidth="1"/>
    <col min="12293" max="12293" width="12" customWidth="1"/>
    <col min="12294" max="12294" width="14.5" customWidth="1"/>
    <col min="12295" max="12295" width="1.25" customWidth="1"/>
    <col min="12545" max="12545" width="4.375" customWidth="1"/>
    <col min="12546" max="12546" width="24.875" customWidth="1"/>
    <col min="12547" max="12547" width="25" customWidth="1"/>
    <col min="12548" max="12548" width="13.875" customWidth="1"/>
    <col min="12549" max="12549" width="12" customWidth="1"/>
    <col min="12550" max="12550" width="14.5" customWidth="1"/>
    <col min="12551" max="12551" width="1.25" customWidth="1"/>
    <col min="12801" max="12801" width="4.375" customWidth="1"/>
    <col min="12802" max="12802" width="24.875" customWidth="1"/>
    <col min="12803" max="12803" width="25" customWidth="1"/>
    <col min="12804" max="12804" width="13.875" customWidth="1"/>
    <col min="12805" max="12805" width="12" customWidth="1"/>
    <col min="12806" max="12806" width="14.5" customWidth="1"/>
    <col min="12807" max="12807" width="1.25" customWidth="1"/>
    <col min="13057" max="13057" width="4.375" customWidth="1"/>
    <col min="13058" max="13058" width="24.875" customWidth="1"/>
    <col min="13059" max="13059" width="25" customWidth="1"/>
    <col min="13060" max="13060" width="13.875" customWidth="1"/>
    <col min="13061" max="13061" width="12" customWidth="1"/>
    <col min="13062" max="13062" width="14.5" customWidth="1"/>
    <col min="13063" max="13063" width="1.25" customWidth="1"/>
    <col min="13313" max="13313" width="4.375" customWidth="1"/>
    <col min="13314" max="13314" width="24.875" customWidth="1"/>
    <col min="13315" max="13315" width="25" customWidth="1"/>
    <col min="13316" max="13316" width="13.875" customWidth="1"/>
    <col min="13317" max="13317" width="12" customWidth="1"/>
    <col min="13318" max="13318" width="14.5" customWidth="1"/>
    <col min="13319" max="13319" width="1.25" customWidth="1"/>
    <col min="13569" max="13569" width="4.375" customWidth="1"/>
    <col min="13570" max="13570" width="24.875" customWidth="1"/>
    <col min="13571" max="13571" width="25" customWidth="1"/>
    <col min="13572" max="13572" width="13.875" customWidth="1"/>
    <col min="13573" max="13573" width="12" customWidth="1"/>
    <col min="13574" max="13574" width="14.5" customWidth="1"/>
    <col min="13575" max="13575" width="1.25" customWidth="1"/>
    <col min="13825" max="13825" width="4.375" customWidth="1"/>
    <col min="13826" max="13826" width="24.875" customWidth="1"/>
    <col min="13827" max="13827" width="25" customWidth="1"/>
    <col min="13828" max="13828" width="13.875" customWidth="1"/>
    <col min="13829" max="13829" width="12" customWidth="1"/>
    <col min="13830" max="13830" width="14.5" customWidth="1"/>
    <col min="13831" max="13831" width="1.25" customWidth="1"/>
    <col min="14081" max="14081" width="4.375" customWidth="1"/>
    <col min="14082" max="14082" width="24.875" customWidth="1"/>
    <col min="14083" max="14083" width="25" customWidth="1"/>
    <col min="14084" max="14084" width="13.875" customWidth="1"/>
    <col min="14085" max="14085" width="12" customWidth="1"/>
    <col min="14086" max="14086" width="14.5" customWidth="1"/>
    <col min="14087" max="14087" width="1.25" customWidth="1"/>
    <col min="14337" max="14337" width="4.375" customWidth="1"/>
    <col min="14338" max="14338" width="24.875" customWidth="1"/>
    <col min="14339" max="14339" width="25" customWidth="1"/>
    <col min="14340" max="14340" width="13.875" customWidth="1"/>
    <col min="14341" max="14341" width="12" customWidth="1"/>
    <col min="14342" max="14342" width="14.5" customWidth="1"/>
    <col min="14343" max="14343" width="1.25" customWidth="1"/>
    <col min="14593" max="14593" width="4.375" customWidth="1"/>
    <col min="14594" max="14594" width="24.875" customWidth="1"/>
    <col min="14595" max="14595" width="25" customWidth="1"/>
    <col min="14596" max="14596" width="13.875" customWidth="1"/>
    <col min="14597" max="14597" width="12" customWidth="1"/>
    <col min="14598" max="14598" width="14.5" customWidth="1"/>
    <col min="14599" max="14599" width="1.25" customWidth="1"/>
    <col min="14849" max="14849" width="4.375" customWidth="1"/>
    <col min="14850" max="14850" width="24.875" customWidth="1"/>
    <col min="14851" max="14851" width="25" customWidth="1"/>
    <col min="14852" max="14852" width="13.875" customWidth="1"/>
    <col min="14853" max="14853" width="12" customWidth="1"/>
    <col min="14854" max="14854" width="14.5" customWidth="1"/>
    <col min="14855" max="14855" width="1.25" customWidth="1"/>
    <col min="15105" max="15105" width="4.375" customWidth="1"/>
    <col min="15106" max="15106" width="24.875" customWidth="1"/>
    <col min="15107" max="15107" width="25" customWidth="1"/>
    <col min="15108" max="15108" width="13.875" customWidth="1"/>
    <col min="15109" max="15109" width="12" customWidth="1"/>
    <col min="15110" max="15110" width="14.5" customWidth="1"/>
    <col min="15111" max="15111" width="1.25" customWidth="1"/>
    <col min="15361" max="15361" width="4.375" customWidth="1"/>
    <col min="15362" max="15362" width="24.875" customWidth="1"/>
    <col min="15363" max="15363" width="25" customWidth="1"/>
    <col min="15364" max="15364" width="13.875" customWidth="1"/>
    <col min="15365" max="15365" width="12" customWidth="1"/>
    <col min="15366" max="15366" width="14.5" customWidth="1"/>
    <col min="15367" max="15367" width="1.25" customWidth="1"/>
    <col min="15617" max="15617" width="4.375" customWidth="1"/>
    <col min="15618" max="15618" width="24.875" customWidth="1"/>
    <col min="15619" max="15619" width="25" customWidth="1"/>
    <col min="15620" max="15620" width="13.875" customWidth="1"/>
    <col min="15621" max="15621" width="12" customWidth="1"/>
    <col min="15622" max="15622" width="14.5" customWidth="1"/>
    <col min="15623" max="15623" width="1.25" customWidth="1"/>
    <col min="15873" max="15873" width="4.375" customWidth="1"/>
    <col min="15874" max="15874" width="24.875" customWidth="1"/>
    <col min="15875" max="15875" width="25" customWidth="1"/>
    <col min="15876" max="15876" width="13.875" customWidth="1"/>
    <col min="15877" max="15877" width="12" customWidth="1"/>
    <col min="15878" max="15878" width="14.5" customWidth="1"/>
    <col min="15879" max="15879" width="1.25" customWidth="1"/>
    <col min="16129" max="16129" width="4.375" customWidth="1"/>
    <col min="16130" max="16130" width="24.875" customWidth="1"/>
    <col min="16131" max="16131" width="25" customWidth="1"/>
    <col min="16132" max="16132" width="13.875" customWidth="1"/>
    <col min="16133" max="16133" width="12" customWidth="1"/>
    <col min="16134" max="16134" width="14.5" customWidth="1"/>
    <col min="16135" max="16135" width="1.25" customWidth="1"/>
  </cols>
  <sheetData>
    <row r="1" spans="1:10">
      <c r="A1" s="239" t="s">
        <v>100</v>
      </c>
      <c r="B1" s="46"/>
      <c r="C1" s="47"/>
      <c r="D1" s="278">
        <f ca="1">TODAY()</f>
        <v>46006</v>
      </c>
      <c r="E1" s="278"/>
      <c r="F1" s="278"/>
    </row>
    <row r="2" spans="1:10">
      <c r="A2" s="46"/>
      <c r="B2" s="46"/>
      <c r="C2" s="47"/>
      <c r="G2" s="134"/>
    </row>
    <row r="3" spans="1:10">
      <c r="A3" s="46"/>
      <c r="B3" s="46"/>
      <c r="C3" s="47"/>
      <c r="D3" s="46"/>
      <c r="E3" s="46"/>
      <c r="F3" s="46"/>
      <c r="G3" s="46"/>
    </row>
    <row r="4" spans="1:10">
      <c r="A4" s="46"/>
      <c r="B4" s="46"/>
      <c r="C4" s="47"/>
      <c r="D4" s="46"/>
      <c r="E4" s="46"/>
      <c r="F4" s="46"/>
    </row>
    <row r="5" spans="1:10" s="53" customFormat="1" ht="25.5">
      <c r="A5" s="135" t="s">
        <v>80</v>
      </c>
      <c r="B5" s="135"/>
      <c r="C5" s="136"/>
      <c r="D5" s="135"/>
      <c r="E5" s="135"/>
      <c r="F5" s="135"/>
    </row>
    <row r="6" spans="1:10" s="137" customFormat="1">
      <c r="A6" s="46"/>
      <c r="B6" s="46"/>
      <c r="C6" s="47"/>
      <c r="D6" s="46"/>
      <c r="E6" s="46"/>
      <c r="F6" s="46"/>
    </row>
    <row r="7" spans="1:10">
      <c r="A7" s="46"/>
      <c r="B7" s="46"/>
      <c r="C7" s="47"/>
      <c r="D7" s="46"/>
      <c r="E7" s="46"/>
      <c r="F7" s="46"/>
    </row>
    <row r="8" spans="1:10" ht="15.95" customHeight="1">
      <c r="A8" s="54" t="s">
        <v>42</v>
      </c>
      <c r="B8" s="46"/>
      <c r="C8" s="46"/>
      <c r="D8" s="46"/>
      <c r="E8" s="47"/>
      <c r="F8" s="47"/>
      <c r="G8" s="46"/>
      <c r="H8" s="46"/>
      <c r="I8" s="5"/>
    </row>
    <row r="9" spans="1:10" ht="15.95" customHeight="1">
      <c r="A9" s="46" t="s">
        <v>81</v>
      </c>
      <c r="B9" s="46"/>
      <c r="C9" s="46"/>
      <c r="D9" s="46"/>
      <c r="E9" s="47"/>
      <c r="F9" s="47"/>
      <c r="G9" s="46"/>
      <c r="H9" s="46"/>
      <c r="I9" s="5"/>
    </row>
    <row r="10" spans="1:10" ht="15.95" customHeight="1">
      <c r="A10" s="46"/>
      <c r="B10" s="46"/>
      <c r="C10" s="46"/>
      <c r="D10" s="46"/>
      <c r="E10" s="47"/>
      <c r="F10" s="47"/>
      <c r="G10" s="46"/>
      <c r="H10" s="46"/>
      <c r="I10" s="5"/>
    </row>
    <row r="11" spans="1:10">
      <c r="A11" s="46"/>
      <c r="B11" s="55" t="s">
        <v>82</v>
      </c>
      <c r="C11" s="56"/>
      <c r="D11" s="57"/>
      <c r="E11" s="56"/>
      <c r="F11" s="56"/>
      <c r="G11" s="57"/>
      <c r="H11" s="46"/>
      <c r="I11" s="5"/>
    </row>
    <row r="12" spans="1:10">
      <c r="A12" s="46"/>
      <c r="B12" s="46"/>
      <c r="C12"/>
      <c r="G12" s="46"/>
      <c r="H12" s="46"/>
      <c r="I12" s="5"/>
      <c r="J12" s="58"/>
    </row>
    <row r="13" spans="1:10">
      <c r="A13" s="46"/>
      <c r="B13" s="55" t="s">
        <v>45</v>
      </c>
      <c r="C13" s="56"/>
      <c r="D13" s="57"/>
      <c r="E13" s="56"/>
      <c r="F13" s="59"/>
      <c r="G13" s="57"/>
      <c r="H13" s="60"/>
      <c r="I13" s="61"/>
    </row>
    <row r="14" spans="1:10">
      <c r="A14" s="46"/>
      <c r="B14" s="138"/>
      <c r="D14" s="46"/>
      <c r="E14" s="46"/>
      <c r="F14" s="46"/>
    </row>
    <row r="15" spans="1:10">
      <c r="A15" s="46"/>
      <c r="B15" s="46"/>
      <c r="C15" s="47"/>
      <c r="D15" s="46"/>
      <c r="E15" s="46"/>
      <c r="F15" s="46"/>
    </row>
    <row r="16" spans="1:10">
      <c r="A16" s="63" t="s">
        <v>83</v>
      </c>
      <c r="B16" s="46"/>
      <c r="C16" s="47"/>
      <c r="D16" s="46"/>
      <c r="E16" s="46"/>
      <c r="F16" s="46"/>
    </row>
    <row r="17" spans="1:9" ht="7.5" customHeight="1">
      <c r="A17" s="46"/>
      <c r="B17" s="46"/>
      <c r="C17" s="47"/>
      <c r="D17" s="46"/>
      <c r="E17" s="46"/>
      <c r="F17" s="46"/>
    </row>
    <row r="18" spans="1:9" s="66" customFormat="1" ht="43.5" customHeight="1">
      <c r="A18" s="64" t="s">
        <v>23</v>
      </c>
      <c r="B18" s="64" t="s">
        <v>47</v>
      </c>
      <c r="C18" s="64" t="s">
        <v>84</v>
      </c>
      <c r="D18" s="64" t="s">
        <v>85</v>
      </c>
      <c r="E18" s="229" t="s">
        <v>142</v>
      </c>
      <c r="F18" s="139" t="s">
        <v>86</v>
      </c>
    </row>
    <row r="19" spans="1:9" s="69" customFormat="1" ht="33.950000000000003" customHeight="1">
      <c r="A19" s="140">
        <v>1</v>
      </c>
      <c r="B19" s="234"/>
      <c r="C19" s="234"/>
      <c r="D19" s="141"/>
      <c r="E19" s="142" t="s">
        <v>149</v>
      </c>
      <c r="F19" s="235"/>
    </row>
    <row r="20" spans="1:9" s="69" customFormat="1" ht="33.950000000000003" customHeight="1">
      <c r="A20" s="140">
        <v>2</v>
      </c>
      <c r="B20" s="234"/>
      <c r="C20" s="234"/>
      <c r="D20" s="141"/>
      <c r="E20" s="142" t="s">
        <v>87</v>
      </c>
      <c r="F20" s="235"/>
    </row>
    <row r="21" spans="1:9" s="69" customFormat="1" ht="33.950000000000003" customHeight="1">
      <c r="A21" s="140">
        <v>3</v>
      </c>
      <c r="B21" s="234"/>
      <c r="C21" s="234"/>
      <c r="D21" s="141"/>
      <c r="E21" s="142" t="s">
        <v>87</v>
      </c>
      <c r="F21" s="235"/>
    </row>
    <row r="22" spans="1:9" s="69" customFormat="1" ht="33.950000000000003" customHeight="1">
      <c r="A22" s="140">
        <v>4</v>
      </c>
      <c r="B22" s="234"/>
      <c r="C22" s="234"/>
      <c r="D22" s="141"/>
      <c r="E22" s="142" t="s">
        <v>87</v>
      </c>
      <c r="F22" s="235"/>
    </row>
    <row r="23" spans="1:9" s="69" customFormat="1" ht="33.950000000000003" customHeight="1">
      <c r="A23" s="140">
        <v>5</v>
      </c>
      <c r="B23" s="234"/>
      <c r="C23" s="234"/>
      <c r="D23" s="141"/>
      <c r="E23" s="142" t="s">
        <v>87</v>
      </c>
      <c r="F23" s="235"/>
    </row>
    <row r="24" spans="1:9" s="69" customFormat="1" ht="33.950000000000003" customHeight="1">
      <c r="A24" s="140">
        <v>6</v>
      </c>
      <c r="B24" s="234"/>
      <c r="C24" s="234"/>
      <c r="D24" s="141"/>
      <c r="E24" s="142"/>
      <c r="F24" s="235"/>
    </row>
    <row r="25" spans="1:9" s="69" customFormat="1" ht="33.950000000000003" customHeight="1">
      <c r="A25" s="140">
        <v>7</v>
      </c>
      <c r="B25" s="234"/>
      <c r="C25" s="234"/>
      <c r="D25" s="141"/>
      <c r="E25" s="142"/>
      <c r="F25" s="235"/>
    </row>
    <row r="26" spans="1:9" s="69" customFormat="1" ht="33.950000000000003" customHeight="1">
      <c r="A26" s="140">
        <v>8</v>
      </c>
      <c r="B26" s="234"/>
      <c r="C26" s="234"/>
      <c r="D26" s="141"/>
      <c r="E26" s="142"/>
      <c r="F26" s="235"/>
    </row>
    <row r="27" spans="1:9" s="69" customFormat="1" ht="33.950000000000003" customHeight="1">
      <c r="A27" s="140">
        <v>9</v>
      </c>
      <c r="B27" s="234"/>
      <c r="C27" s="234"/>
      <c r="D27" s="141"/>
      <c r="E27" s="142"/>
      <c r="F27" s="235"/>
    </row>
    <row r="28" spans="1:9" s="69" customFormat="1" ht="33.950000000000003" customHeight="1">
      <c r="A28" s="140">
        <v>10</v>
      </c>
      <c r="B28" s="234"/>
      <c r="C28" s="234"/>
      <c r="D28" s="141"/>
      <c r="E28" s="142"/>
      <c r="F28" s="235"/>
    </row>
    <row r="29" spans="1:9">
      <c r="A29" s="74"/>
      <c r="B29" s="74"/>
      <c r="C29" s="75"/>
      <c r="D29" s="74"/>
      <c r="E29" s="74"/>
      <c r="F29" s="74"/>
    </row>
    <row r="30" spans="1:9">
      <c r="A30" s="93" t="s">
        <v>88</v>
      </c>
      <c r="B30" s="46"/>
      <c r="C30" s="94"/>
      <c r="D30" s="94"/>
      <c r="E30" s="95"/>
      <c r="F30" s="95"/>
      <c r="G30" s="96"/>
      <c r="H30" s="98"/>
      <c r="I30" s="73"/>
    </row>
    <row r="31" spans="1:9">
      <c r="A31" s="46"/>
      <c r="B31" s="94"/>
      <c r="C31"/>
      <c r="D31" s="94"/>
      <c r="E31" s="95"/>
      <c r="F31" s="95"/>
      <c r="G31" s="96"/>
      <c r="H31" s="98"/>
      <c r="I31" s="73"/>
    </row>
    <row r="32" spans="1:9">
      <c r="A32" s="46"/>
      <c r="B32" s="46"/>
      <c r="C32" s="94"/>
      <c r="D32" s="143" t="s">
        <v>89</v>
      </c>
      <c r="E32" s="46">
        <f>COUNTIFS(E19:E28,"日本語")</f>
        <v>0</v>
      </c>
      <c r="H32" s="98"/>
      <c r="I32" s="73"/>
    </row>
    <row r="33" spans="1:9">
      <c r="A33" s="46"/>
      <c r="B33" s="46"/>
      <c r="C33" s="94"/>
      <c r="D33" s="143" t="s">
        <v>90</v>
      </c>
      <c r="E33" s="46">
        <f>COUNTIFS(E19:E28,"英語")</f>
        <v>0</v>
      </c>
      <c r="F33" s="94"/>
      <c r="G33" s="94"/>
      <c r="H33" s="98"/>
      <c r="I33" s="73"/>
    </row>
    <row r="34" spans="1:9">
      <c r="A34" s="46"/>
      <c r="B34" s="46"/>
      <c r="C34" s="94"/>
      <c r="D34" s="94"/>
      <c r="E34" s="94"/>
      <c r="F34" s="94"/>
      <c r="G34" s="94"/>
      <c r="H34" s="98"/>
      <c r="I34" s="73"/>
    </row>
    <row r="35" spans="1:9">
      <c r="A35" s="46"/>
      <c r="B35" s="46"/>
      <c r="C35" s="47"/>
      <c r="D35" s="138" t="s">
        <v>91</v>
      </c>
      <c r="E35" s="245">
        <f>E32+E33</f>
        <v>0</v>
      </c>
      <c r="F35" s="98" t="s">
        <v>92</v>
      </c>
    </row>
    <row r="36" spans="1:9">
      <c r="A36" s="46"/>
      <c r="B36" s="46"/>
      <c r="C36" s="47"/>
      <c r="D36" s="45"/>
      <c r="E36" s="46"/>
      <c r="F36" s="46"/>
    </row>
    <row r="37" spans="1:9">
      <c r="A37" s="63" t="s">
        <v>93</v>
      </c>
      <c r="B37" s="46"/>
      <c r="C37" s="47"/>
      <c r="D37" s="46"/>
      <c r="E37" s="46"/>
      <c r="F37" s="46"/>
    </row>
    <row r="38" spans="1:9">
      <c r="C38" s="47"/>
      <c r="D38" s="46"/>
      <c r="E38" s="46"/>
      <c r="F38" s="46"/>
    </row>
    <row r="39" spans="1:9">
      <c r="A39" s="46"/>
      <c r="B39" s="46"/>
      <c r="C39" s="47"/>
      <c r="D39" s="46"/>
      <c r="E39" s="46"/>
      <c r="F39" s="46"/>
    </row>
    <row r="40" spans="1:9">
      <c r="A40" s="46"/>
      <c r="B40" s="138" t="s">
        <v>145</v>
      </c>
      <c r="C40" s="57"/>
      <c r="D40" s="57"/>
      <c r="E40" s="56"/>
      <c r="F40" s="56"/>
    </row>
    <row r="41" spans="1:9">
      <c r="A41" s="46"/>
      <c r="B41" s="138"/>
      <c r="C41" s="46"/>
      <c r="D41" s="46"/>
    </row>
    <row r="42" spans="1:9">
      <c r="A42" s="46"/>
      <c r="B42" s="138" t="s">
        <v>144</v>
      </c>
      <c r="C42" s="57"/>
      <c r="D42" s="56"/>
      <c r="F42" s="60"/>
    </row>
    <row r="48" spans="1:9">
      <c r="A48" s="295"/>
      <c r="B48" s="296"/>
      <c r="C48" s="296"/>
      <c r="D48" s="296"/>
      <c r="E48" s="296"/>
      <c r="F48" s="144"/>
    </row>
  </sheetData>
  <mergeCells count="2">
    <mergeCell ref="D1:F1"/>
    <mergeCell ref="A48:E48"/>
  </mergeCells>
  <phoneticPr fontId="3"/>
  <dataValidations count="1">
    <dataValidation type="list" allowBlank="1" showInputMessage="1" showErrorMessage="1" sqref="E19:E28 JA19:JA28 SW19:SW28 ACS19:ACS28 AMO19:AMO28 AWK19:AWK28 BGG19:BGG28 BQC19:BQC28 BZY19:BZY28 CJU19:CJU28 CTQ19:CTQ28 DDM19:DDM28 DNI19:DNI28 DXE19:DXE28 EHA19:EHA28 EQW19:EQW28 FAS19:FAS28 FKO19:FKO28 FUK19:FUK28 GEG19:GEG28 GOC19:GOC28 GXY19:GXY28 HHU19:HHU28 HRQ19:HRQ28 IBM19:IBM28 ILI19:ILI28 IVE19:IVE28 JFA19:JFA28 JOW19:JOW28 JYS19:JYS28 KIO19:KIO28 KSK19:KSK28 LCG19:LCG28 LMC19:LMC28 LVY19:LVY28 MFU19:MFU28 MPQ19:MPQ28 MZM19:MZM28 NJI19:NJI28 NTE19:NTE28 ODA19:ODA28 OMW19:OMW28 OWS19:OWS28 PGO19:PGO28 PQK19:PQK28 QAG19:QAG28 QKC19:QKC28 QTY19:QTY28 RDU19:RDU28 RNQ19:RNQ28 RXM19:RXM28 SHI19:SHI28 SRE19:SRE28 TBA19:TBA28 TKW19:TKW28 TUS19:TUS28 UEO19:UEO28 UOK19:UOK28 UYG19:UYG28 VIC19:VIC28 VRY19:VRY28 WBU19:WBU28 WLQ19:WLQ28 WVM19:WVM28 E65555:E65564 JA65555:JA65564 SW65555:SW65564 ACS65555:ACS65564 AMO65555:AMO65564 AWK65555:AWK65564 BGG65555:BGG65564 BQC65555:BQC65564 BZY65555:BZY65564 CJU65555:CJU65564 CTQ65555:CTQ65564 DDM65555:DDM65564 DNI65555:DNI65564 DXE65555:DXE65564 EHA65555:EHA65564 EQW65555:EQW65564 FAS65555:FAS65564 FKO65555:FKO65564 FUK65555:FUK65564 GEG65555:GEG65564 GOC65555:GOC65564 GXY65555:GXY65564 HHU65555:HHU65564 HRQ65555:HRQ65564 IBM65555:IBM65564 ILI65555:ILI65564 IVE65555:IVE65564 JFA65555:JFA65564 JOW65555:JOW65564 JYS65555:JYS65564 KIO65555:KIO65564 KSK65555:KSK65564 LCG65555:LCG65564 LMC65555:LMC65564 LVY65555:LVY65564 MFU65555:MFU65564 MPQ65555:MPQ65564 MZM65555:MZM65564 NJI65555:NJI65564 NTE65555:NTE65564 ODA65555:ODA65564 OMW65555:OMW65564 OWS65555:OWS65564 PGO65555:PGO65564 PQK65555:PQK65564 QAG65555:QAG65564 QKC65555:QKC65564 QTY65555:QTY65564 RDU65555:RDU65564 RNQ65555:RNQ65564 RXM65555:RXM65564 SHI65555:SHI65564 SRE65555:SRE65564 TBA65555:TBA65564 TKW65555:TKW65564 TUS65555:TUS65564 UEO65555:UEO65564 UOK65555:UOK65564 UYG65555:UYG65564 VIC65555:VIC65564 VRY65555:VRY65564 WBU65555:WBU65564 WLQ65555:WLQ65564 WVM65555:WVM65564 E131091:E131100 JA131091:JA131100 SW131091:SW131100 ACS131091:ACS131100 AMO131091:AMO131100 AWK131091:AWK131100 BGG131091:BGG131100 BQC131091:BQC131100 BZY131091:BZY131100 CJU131091:CJU131100 CTQ131091:CTQ131100 DDM131091:DDM131100 DNI131091:DNI131100 DXE131091:DXE131100 EHA131091:EHA131100 EQW131091:EQW131100 FAS131091:FAS131100 FKO131091:FKO131100 FUK131091:FUK131100 GEG131091:GEG131100 GOC131091:GOC131100 GXY131091:GXY131100 HHU131091:HHU131100 HRQ131091:HRQ131100 IBM131091:IBM131100 ILI131091:ILI131100 IVE131091:IVE131100 JFA131091:JFA131100 JOW131091:JOW131100 JYS131091:JYS131100 KIO131091:KIO131100 KSK131091:KSK131100 LCG131091:LCG131100 LMC131091:LMC131100 LVY131091:LVY131100 MFU131091:MFU131100 MPQ131091:MPQ131100 MZM131091:MZM131100 NJI131091:NJI131100 NTE131091:NTE131100 ODA131091:ODA131100 OMW131091:OMW131100 OWS131091:OWS131100 PGO131091:PGO131100 PQK131091:PQK131100 QAG131091:QAG131100 QKC131091:QKC131100 QTY131091:QTY131100 RDU131091:RDU131100 RNQ131091:RNQ131100 RXM131091:RXM131100 SHI131091:SHI131100 SRE131091:SRE131100 TBA131091:TBA131100 TKW131091:TKW131100 TUS131091:TUS131100 UEO131091:UEO131100 UOK131091:UOK131100 UYG131091:UYG131100 VIC131091:VIC131100 VRY131091:VRY131100 WBU131091:WBU131100 WLQ131091:WLQ131100 WVM131091:WVM131100 E196627:E196636 JA196627:JA196636 SW196627:SW196636 ACS196627:ACS196636 AMO196627:AMO196636 AWK196627:AWK196636 BGG196627:BGG196636 BQC196627:BQC196636 BZY196627:BZY196636 CJU196627:CJU196636 CTQ196627:CTQ196636 DDM196627:DDM196636 DNI196627:DNI196636 DXE196627:DXE196636 EHA196627:EHA196636 EQW196627:EQW196636 FAS196627:FAS196636 FKO196627:FKO196636 FUK196627:FUK196636 GEG196627:GEG196636 GOC196627:GOC196636 GXY196627:GXY196636 HHU196627:HHU196636 HRQ196627:HRQ196636 IBM196627:IBM196636 ILI196627:ILI196636 IVE196627:IVE196636 JFA196627:JFA196636 JOW196627:JOW196636 JYS196627:JYS196636 KIO196627:KIO196636 KSK196627:KSK196636 LCG196627:LCG196636 LMC196627:LMC196636 LVY196627:LVY196636 MFU196627:MFU196636 MPQ196627:MPQ196636 MZM196627:MZM196636 NJI196627:NJI196636 NTE196627:NTE196636 ODA196627:ODA196636 OMW196627:OMW196636 OWS196627:OWS196636 PGO196627:PGO196636 PQK196627:PQK196636 QAG196627:QAG196636 QKC196627:QKC196636 QTY196627:QTY196636 RDU196627:RDU196636 RNQ196627:RNQ196636 RXM196627:RXM196636 SHI196627:SHI196636 SRE196627:SRE196636 TBA196627:TBA196636 TKW196627:TKW196636 TUS196627:TUS196636 UEO196627:UEO196636 UOK196627:UOK196636 UYG196627:UYG196636 VIC196627:VIC196636 VRY196627:VRY196636 WBU196627:WBU196636 WLQ196627:WLQ196636 WVM196627:WVM196636 E262163:E262172 JA262163:JA262172 SW262163:SW262172 ACS262163:ACS262172 AMO262163:AMO262172 AWK262163:AWK262172 BGG262163:BGG262172 BQC262163:BQC262172 BZY262163:BZY262172 CJU262163:CJU262172 CTQ262163:CTQ262172 DDM262163:DDM262172 DNI262163:DNI262172 DXE262163:DXE262172 EHA262163:EHA262172 EQW262163:EQW262172 FAS262163:FAS262172 FKO262163:FKO262172 FUK262163:FUK262172 GEG262163:GEG262172 GOC262163:GOC262172 GXY262163:GXY262172 HHU262163:HHU262172 HRQ262163:HRQ262172 IBM262163:IBM262172 ILI262163:ILI262172 IVE262163:IVE262172 JFA262163:JFA262172 JOW262163:JOW262172 JYS262163:JYS262172 KIO262163:KIO262172 KSK262163:KSK262172 LCG262163:LCG262172 LMC262163:LMC262172 LVY262163:LVY262172 MFU262163:MFU262172 MPQ262163:MPQ262172 MZM262163:MZM262172 NJI262163:NJI262172 NTE262163:NTE262172 ODA262163:ODA262172 OMW262163:OMW262172 OWS262163:OWS262172 PGO262163:PGO262172 PQK262163:PQK262172 QAG262163:QAG262172 QKC262163:QKC262172 QTY262163:QTY262172 RDU262163:RDU262172 RNQ262163:RNQ262172 RXM262163:RXM262172 SHI262163:SHI262172 SRE262163:SRE262172 TBA262163:TBA262172 TKW262163:TKW262172 TUS262163:TUS262172 UEO262163:UEO262172 UOK262163:UOK262172 UYG262163:UYG262172 VIC262163:VIC262172 VRY262163:VRY262172 WBU262163:WBU262172 WLQ262163:WLQ262172 WVM262163:WVM262172 E327699:E327708 JA327699:JA327708 SW327699:SW327708 ACS327699:ACS327708 AMO327699:AMO327708 AWK327699:AWK327708 BGG327699:BGG327708 BQC327699:BQC327708 BZY327699:BZY327708 CJU327699:CJU327708 CTQ327699:CTQ327708 DDM327699:DDM327708 DNI327699:DNI327708 DXE327699:DXE327708 EHA327699:EHA327708 EQW327699:EQW327708 FAS327699:FAS327708 FKO327699:FKO327708 FUK327699:FUK327708 GEG327699:GEG327708 GOC327699:GOC327708 GXY327699:GXY327708 HHU327699:HHU327708 HRQ327699:HRQ327708 IBM327699:IBM327708 ILI327699:ILI327708 IVE327699:IVE327708 JFA327699:JFA327708 JOW327699:JOW327708 JYS327699:JYS327708 KIO327699:KIO327708 KSK327699:KSK327708 LCG327699:LCG327708 LMC327699:LMC327708 LVY327699:LVY327708 MFU327699:MFU327708 MPQ327699:MPQ327708 MZM327699:MZM327708 NJI327699:NJI327708 NTE327699:NTE327708 ODA327699:ODA327708 OMW327699:OMW327708 OWS327699:OWS327708 PGO327699:PGO327708 PQK327699:PQK327708 QAG327699:QAG327708 QKC327699:QKC327708 QTY327699:QTY327708 RDU327699:RDU327708 RNQ327699:RNQ327708 RXM327699:RXM327708 SHI327699:SHI327708 SRE327699:SRE327708 TBA327699:TBA327708 TKW327699:TKW327708 TUS327699:TUS327708 UEO327699:UEO327708 UOK327699:UOK327708 UYG327699:UYG327708 VIC327699:VIC327708 VRY327699:VRY327708 WBU327699:WBU327708 WLQ327699:WLQ327708 WVM327699:WVM327708 E393235:E393244 JA393235:JA393244 SW393235:SW393244 ACS393235:ACS393244 AMO393235:AMO393244 AWK393235:AWK393244 BGG393235:BGG393244 BQC393235:BQC393244 BZY393235:BZY393244 CJU393235:CJU393244 CTQ393235:CTQ393244 DDM393235:DDM393244 DNI393235:DNI393244 DXE393235:DXE393244 EHA393235:EHA393244 EQW393235:EQW393244 FAS393235:FAS393244 FKO393235:FKO393244 FUK393235:FUK393244 GEG393235:GEG393244 GOC393235:GOC393244 GXY393235:GXY393244 HHU393235:HHU393244 HRQ393235:HRQ393244 IBM393235:IBM393244 ILI393235:ILI393244 IVE393235:IVE393244 JFA393235:JFA393244 JOW393235:JOW393244 JYS393235:JYS393244 KIO393235:KIO393244 KSK393235:KSK393244 LCG393235:LCG393244 LMC393235:LMC393244 LVY393235:LVY393244 MFU393235:MFU393244 MPQ393235:MPQ393244 MZM393235:MZM393244 NJI393235:NJI393244 NTE393235:NTE393244 ODA393235:ODA393244 OMW393235:OMW393244 OWS393235:OWS393244 PGO393235:PGO393244 PQK393235:PQK393244 QAG393235:QAG393244 QKC393235:QKC393244 QTY393235:QTY393244 RDU393235:RDU393244 RNQ393235:RNQ393244 RXM393235:RXM393244 SHI393235:SHI393244 SRE393235:SRE393244 TBA393235:TBA393244 TKW393235:TKW393244 TUS393235:TUS393244 UEO393235:UEO393244 UOK393235:UOK393244 UYG393235:UYG393244 VIC393235:VIC393244 VRY393235:VRY393244 WBU393235:WBU393244 WLQ393235:WLQ393244 WVM393235:WVM393244 E458771:E458780 JA458771:JA458780 SW458771:SW458780 ACS458771:ACS458780 AMO458771:AMO458780 AWK458771:AWK458780 BGG458771:BGG458780 BQC458771:BQC458780 BZY458771:BZY458780 CJU458771:CJU458780 CTQ458771:CTQ458780 DDM458771:DDM458780 DNI458771:DNI458780 DXE458771:DXE458780 EHA458771:EHA458780 EQW458771:EQW458780 FAS458771:FAS458780 FKO458771:FKO458780 FUK458771:FUK458780 GEG458771:GEG458780 GOC458771:GOC458780 GXY458771:GXY458780 HHU458771:HHU458780 HRQ458771:HRQ458780 IBM458771:IBM458780 ILI458771:ILI458780 IVE458771:IVE458780 JFA458771:JFA458780 JOW458771:JOW458780 JYS458771:JYS458780 KIO458771:KIO458780 KSK458771:KSK458780 LCG458771:LCG458780 LMC458771:LMC458780 LVY458771:LVY458780 MFU458771:MFU458780 MPQ458771:MPQ458780 MZM458771:MZM458780 NJI458771:NJI458780 NTE458771:NTE458780 ODA458771:ODA458780 OMW458771:OMW458780 OWS458771:OWS458780 PGO458771:PGO458780 PQK458771:PQK458780 QAG458771:QAG458780 QKC458771:QKC458780 QTY458771:QTY458780 RDU458771:RDU458780 RNQ458771:RNQ458780 RXM458771:RXM458780 SHI458771:SHI458780 SRE458771:SRE458780 TBA458771:TBA458780 TKW458771:TKW458780 TUS458771:TUS458780 UEO458771:UEO458780 UOK458771:UOK458780 UYG458771:UYG458780 VIC458771:VIC458780 VRY458771:VRY458780 WBU458771:WBU458780 WLQ458771:WLQ458780 WVM458771:WVM458780 E524307:E524316 JA524307:JA524316 SW524307:SW524316 ACS524307:ACS524316 AMO524307:AMO524316 AWK524307:AWK524316 BGG524307:BGG524316 BQC524307:BQC524316 BZY524307:BZY524316 CJU524307:CJU524316 CTQ524307:CTQ524316 DDM524307:DDM524316 DNI524307:DNI524316 DXE524307:DXE524316 EHA524307:EHA524316 EQW524307:EQW524316 FAS524307:FAS524316 FKO524307:FKO524316 FUK524307:FUK524316 GEG524307:GEG524316 GOC524307:GOC524316 GXY524307:GXY524316 HHU524307:HHU524316 HRQ524307:HRQ524316 IBM524307:IBM524316 ILI524307:ILI524316 IVE524307:IVE524316 JFA524307:JFA524316 JOW524307:JOW524316 JYS524307:JYS524316 KIO524307:KIO524316 KSK524307:KSK524316 LCG524307:LCG524316 LMC524307:LMC524316 LVY524307:LVY524316 MFU524307:MFU524316 MPQ524307:MPQ524316 MZM524307:MZM524316 NJI524307:NJI524316 NTE524307:NTE524316 ODA524307:ODA524316 OMW524307:OMW524316 OWS524307:OWS524316 PGO524307:PGO524316 PQK524307:PQK524316 QAG524307:QAG524316 QKC524307:QKC524316 QTY524307:QTY524316 RDU524307:RDU524316 RNQ524307:RNQ524316 RXM524307:RXM524316 SHI524307:SHI524316 SRE524307:SRE524316 TBA524307:TBA524316 TKW524307:TKW524316 TUS524307:TUS524316 UEO524307:UEO524316 UOK524307:UOK524316 UYG524307:UYG524316 VIC524307:VIC524316 VRY524307:VRY524316 WBU524307:WBU524316 WLQ524307:WLQ524316 WVM524307:WVM524316 E589843:E589852 JA589843:JA589852 SW589843:SW589852 ACS589843:ACS589852 AMO589843:AMO589852 AWK589843:AWK589852 BGG589843:BGG589852 BQC589843:BQC589852 BZY589843:BZY589852 CJU589843:CJU589852 CTQ589843:CTQ589852 DDM589843:DDM589852 DNI589843:DNI589852 DXE589843:DXE589852 EHA589843:EHA589852 EQW589843:EQW589852 FAS589843:FAS589852 FKO589843:FKO589852 FUK589843:FUK589852 GEG589843:GEG589852 GOC589843:GOC589852 GXY589843:GXY589852 HHU589843:HHU589852 HRQ589843:HRQ589852 IBM589843:IBM589852 ILI589843:ILI589852 IVE589843:IVE589852 JFA589843:JFA589852 JOW589843:JOW589852 JYS589843:JYS589852 KIO589843:KIO589852 KSK589843:KSK589852 LCG589843:LCG589852 LMC589843:LMC589852 LVY589843:LVY589852 MFU589843:MFU589852 MPQ589843:MPQ589852 MZM589843:MZM589852 NJI589843:NJI589852 NTE589843:NTE589852 ODA589843:ODA589852 OMW589843:OMW589852 OWS589843:OWS589852 PGO589843:PGO589852 PQK589843:PQK589852 QAG589843:QAG589852 QKC589843:QKC589852 QTY589843:QTY589852 RDU589843:RDU589852 RNQ589843:RNQ589852 RXM589843:RXM589852 SHI589843:SHI589852 SRE589843:SRE589852 TBA589843:TBA589852 TKW589843:TKW589852 TUS589843:TUS589852 UEO589843:UEO589852 UOK589843:UOK589852 UYG589843:UYG589852 VIC589843:VIC589852 VRY589843:VRY589852 WBU589843:WBU589852 WLQ589843:WLQ589852 WVM589843:WVM589852 E655379:E655388 JA655379:JA655388 SW655379:SW655388 ACS655379:ACS655388 AMO655379:AMO655388 AWK655379:AWK655388 BGG655379:BGG655388 BQC655379:BQC655388 BZY655379:BZY655388 CJU655379:CJU655388 CTQ655379:CTQ655388 DDM655379:DDM655388 DNI655379:DNI655388 DXE655379:DXE655388 EHA655379:EHA655388 EQW655379:EQW655388 FAS655379:FAS655388 FKO655379:FKO655388 FUK655379:FUK655388 GEG655379:GEG655388 GOC655379:GOC655388 GXY655379:GXY655388 HHU655379:HHU655388 HRQ655379:HRQ655388 IBM655379:IBM655388 ILI655379:ILI655388 IVE655379:IVE655388 JFA655379:JFA655388 JOW655379:JOW655388 JYS655379:JYS655388 KIO655379:KIO655388 KSK655379:KSK655388 LCG655379:LCG655388 LMC655379:LMC655388 LVY655379:LVY655388 MFU655379:MFU655388 MPQ655379:MPQ655388 MZM655379:MZM655388 NJI655379:NJI655388 NTE655379:NTE655388 ODA655379:ODA655388 OMW655379:OMW655388 OWS655379:OWS655388 PGO655379:PGO655388 PQK655379:PQK655388 QAG655379:QAG655388 QKC655379:QKC655388 QTY655379:QTY655388 RDU655379:RDU655388 RNQ655379:RNQ655388 RXM655379:RXM655388 SHI655379:SHI655388 SRE655379:SRE655388 TBA655379:TBA655388 TKW655379:TKW655388 TUS655379:TUS655388 UEO655379:UEO655388 UOK655379:UOK655388 UYG655379:UYG655388 VIC655379:VIC655388 VRY655379:VRY655388 WBU655379:WBU655388 WLQ655379:WLQ655388 WVM655379:WVM655388 E720915:E720924 JA720915:JA720924 SW720915:SW720924 ACS720915:ACS720924 AMO720915:AMO720924 AWK720915:AWK720924 BGG720915:BGG720924 BQC720915:BQC720924 BZY720915:BZY720924 CJU720915:CJU720924 CTQ720915:CTQ720924 DDM720915:DDM720924 DNI720915:DNI720924 DXE720915:DXE720924 EHA720915:EHA720924 EQW720915:EQW720924 FAS720915:FAS720924 FKO720915:FKO720924 FUK720915:FUK720924 GEG720915:GEG720924 GOC720915:GOC720924 GXY720915:GXY720924 HHU720915:HHU720924 HRQ720915:HRQ720924 IBM720915:IBM720924 ILI720915:ILI720924 IVE720915:IVE720924 JFA720915:JFA720924 JOW720915:JOW720924 JYS720915:JYS720924 KIO720915:KIO720924 KSK720915:KSK720924 LCG720915:LCG720924 LMC720915:LMC720924 LVY720915:LVY720924 MFU720915:MFU720924 MPQ720915:MPQ720924 MZM720915:MZM720924 NJI720915:NJI720924 NTE720915:NTE720924 ODA720915:ODA720924 OMW720915:OMW720924 OWS720915:OWS720924 PGO720915:PGO720924 PQK720915:PQK720924 QAG720915:QAG720924 QKC720915:QKC720924 QTY720915:QTY720924 RDU720915:RDU720924 RNQ720915:RNQ720924 RXM720915:RXM720924 SHI720915:SHI720924 SRE720915:SRE720924 TBA720915:TBA720924 TKW720915:TKW720924 TUS720915:TUS720924 UEO720915:UEO720924 UOK720915:UOK720924 UYG720915:UYG720924 VIC720915:VIC720924 VRY720915:VRY720924 WBU720915:WBU720924 WLQ720915:WLQ720924 WVM720915:WVM720924 E786451:E786460 JA786451:JA786460 SW786451:SW786460 ACS786451:ACS786460 AMO786451:AMO786460 AWK786451:AWK786460 BGG786451:BGG786460 BQC786451:BQC786460 BZY786451:BZY786460 CJU786451:CJU786460 CTQ786451:CTQ786460 DDM786451:DDM786460 DNI786451:DNI786460 DXE786451:DXE786460 EHA786451:EHA786460 EQW786451:EQW786460 FAS786451:FAS786460 FKO786451:FKO786460 FUK786451:FUK786460 GEG786451:GEG786460 GOC786451:GOC786460 GXY786451:GXY786460 HHU786451:HHU786460 HRQ786451:HRQ786460 IBM786451:IBM786460 ILI786451:ILI786460 IVE786451:IVE786460 JFA786451:JFA786460 JOW786451:JOW786460 JYS786451:JYS786460 KIO786451:KIO786460 KSK786451:KSK786460 LCG786451:LCG786460 LMC786451:LMC786460 LVY786451:LVY786460 MFU786451:MFU786460 MPQ786451:MPQ786460 MZM786451:MZM786460 NJI786451:NJI786460 NTE786451:NTE786460 ODA786451:ODA786460 OMW786451:OMW786460 OWS786451:OWS786460 PGO786451:PGO786460 PQK786451:PQK786460 QAG786451:QAG786460 QKC786451:QKC786460 QTY786451:QTY786460 RDU786451:RDU786460 RNQ786451:RNQ786460 RXM786451:RXM786460 SHI786451:SHI786460 SRE786451:SRE786460 TBA786451:TBA786460 TKW786451:TKW786460 TUS786451:TUS786460 UEO786451:UEO786460 UOK786451:UOK786460 UYG786451:UYG786460 VIC786451:VIC786460 VRY786451:VRY786460 WBU786451:WBU786460 WLQ786451:WLQ786460 WVM786451:WVM786460 E851987:E851996 JA851987:JA851996 SW851987:SW851996 ACS851987:ACS851996 AMO851987:AMO851996 AWK851987:AWK851996 BGG851987:BGG851996 BQC851987:BQC851996 BZY851987:BZY851996 CJU851987:CJU851996 CTQ851987:CTQ851996 DDM851987:DDM851996 DNI851987:DNI851996 DXE851987:DXE851996 EHA851987:EHA851996 EQW851987:EQW851996 FAS851987:FAS851996 FKO851987:FKO851996 FUK851987:FUK851996 GEG851987:GEG851996 GOC851987:GOC851996 GXY851987:GXY851996 HHU851987:HHU851996 HRQ851987:HRQ851996 IBM851987:IBM851996 ILI851987:ILI851996 IVE851987:IVE851996 JFA851987:JFA851996 JOW851987:JOW851996 JYS851987:JYS851996 KIO851987:KIO851996 KSK851987:KSK851996 LCG851987:LCG851996 LMC851987:LMC851996 LVY851987:LVY851996 MFU851987:MFU851996 MPQ851987:MPQ851996 MZM851987:MZM851996 NJI851987:NJI851996 NTE851987:NTE851996 ODA851987:ODA851996 OMW851987:OMW851996 OWS851987:OWS851996 PGO851987:PGO851996 PQK851987:PQK851996 QAG851987:QAG851996 QKC851987:QKC851996 QTY851987:QTY851996 RDU851987:RDU851996 RNQ851987:RNQ851996 RXM851987:RXM851996 SHI851987:SHI851996 SRE851987:SRE851996 TBA851987:TBA851996 TKW851987:TKW851996 TUS851987:TUS851996 UEO851987:UEO851996 UOK851987:UOK851996 UYG851987:UYG851996 VIC851987:VIC851996 VRY851987:VRY851996 WBU851987:WBU851996 WLQ851987:WLQ851996 WVM851987:WVM851996 E917523:E917532 JA917523:JA917532 SW917523:SW917532 ACS917523:ACS917532 AMO917523:AMO917532 AWK917523:AWK917532 BGG917523:BGG917532 BQC917523:BQC917532 BZY917523:BZY917532 CJU917523:CJU917532 CTQ917523:CTQ917532 DDM917523:DDM917532 DNI917523:DNI917532 DXE917523:DXE917532 EHA917523:EHA917532 EQW917523:EQW917532 FAS917523:FAS917532 FKO917523:FKO917532 FUK917523:FUK917532 GEG917523:GEG917532 GOC917523:GOC917532 GXY917523:GXY917532 HHU917523:HHU917532 HRQ917523:HRQ917532 IBM917523:IBM917532 ILI917523:ILI917532 IVE917523:IVE917532 JFA917523:JFA917532 JOW917523:JOW917532 JYS917523:JYS917532 KIO917523:KIO917532 KSK917523:KSK917532 LCG917523:LCG917532 LMC917523:LMC917532 LVY917523:LVY917532 MFU917523:MFU917532 MPQ917523:MPQ917532 MZM917523:MZM917532 NJI917523:NJI917532 NTE917523:NTE917532 ODA917523:ODA917532 OMW917523:OMW917532 OWS917523:OWS917532 PGO917523:PGO917532 PQK917523:PQK917532 QAG917523:QAG917532 QKC917523:QKC917532 QTY917523:QTY917532 RDU917523:RDU917532 RNQ917523:RNQ917532 RXM917523:RXM917532 SHI917523:SHI917532 SRE917523:SRE917532 TBA917523:TBA917532 TKW917523:TKW917532 TUS917523:TUS917532 UEO917523:UEO917532 UOK917523:UOK917532 UYG917523:UYG917532 VIC917523:VIC917532 VRY917523:VRY917532 WBU917523:WBU917532 WLQ917523:WLQ917532 WVM917523:WVM917532 E983059:E983068 JA983059:JA983068 SW983059:SW983068 ACS983059:ACS983068 AMO983059:AMO983068 AWK983059:AWK983068 BGG983059:BGG983068 BQC983059:BQC983068 BZY983059:BZY983068 CJU983059:CJU983068 CTQ983059:CTQ983068 DDM983059:DDM983068 DNI983059:DNI983068 DXE983059:DXE983068 EHA983059:EHA983068 EQW983059:EQW983068 FAS983059:FAS983068 FKO983059:FKO983068 FUK983059:FUK983068 GEG983059:GEG983068 GOC983059:GOC983068 GXY983059:GXY983068 HHU983059:HHU983068 HRQ983059:HRQ983068 IBM983059:IBM983068 ILI983059:ILI983068 IVE983059:IVE983068 JFA983059:JFA983068 JOW983059:JOW983068 JYS983059:JYS983068 KIO983059:KIO983068 KSK983059:KSK983068 LCG983059:LCG983068 LMC983059:LMC983068 LVY983059:LVY983068 MFU983059:MFU983068 MPQ983059:MPQ983068 MZM983059:MZM983068 NJI983059:NJI983068 NTE983059:NTE983068 ODA983059:ODA983068 OMW983059:OMW983068 OWS983059:OWS983068 PGO983059:PGO983068 PQK983059:PQK983068 QAG983059:QAG983068 QKC983059:QKC983068 QTY983059:QTY983068 RDU983059:RDU983068 RNQ983059:RNQ983068 RXM983059:RXM983068 SHI983059:SHI983068 SRE983059:SRE983068 TBA983059:TBA983068 TKW983059:TKW983068 TUS983059:TUS983068 UEO983059:UEO983068 UOK983059:UOK983068 UYG983059:UYG983068 VIC983059:VIC983068 VRY983059:VRY983068 WBU983059:WBU983068 WLQ983059:WLQ983068 WVM983059:WVM983068" xr:uid="{00000000-0002-0000-0400-000000000000}">
      <formula1>"　,日本語,英語"</formula1>
    </dataValidation>
  </dataValidations>
  <pageMargins left="0.51181102362204722" right="0.31496062992125984" top="0.74803149606299213" bottom="0.35433070866141736" header="0.31496062992125984" footer="0.31496062992125984"/>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59999389629810485"/>
  </sheetPr>
  <dimension ref="A1:K36"/>
  <sheetViews>
    <sheetView zoomScaleNormal="100" workbookViewId="0">
      <selection activeCell="C1" sqref="C1"/>
    </sheetView>
  </sheetViews>
  <sheetFormatPr defaultRowHeight="13.5"/>
  <cols>
    <col min="1" max="1" width="4.375" customWidth="1"/>
    <col min="2" max="2" width="13.5" customWidth="1"/>
    <col min="3" max="3" width="9.875" customWidth="1"/>
    <col min="4" max="4" width="12.875" style="76" customWidth="1"/>
    <col min="5" max="5" width="30.75" customWidth="1"/>
    <col min="6" max="7" width="5.75" customWidth="1"/>
    <col min="8" max="8" width="1.125" customWidth="1"/>
    <col min="257" max="257" width="4.375" customWidth="1"/>
    <col min="258" max="258" width="13.5" customWidth="1"/>
    <col min="259" max="259" width="9.875" customWidth="1"/>
    <col min="260" max="260" width="12.875" customWidth="1"/>
    <col min="261" max="261" width="30.75" customWidth="1"/>
    <col min="262" max="263" width="5.75" customWidth="1"/>
    <col min="264" max="264" width="1.125" customWidth="1"/>
    <col min="513" max="513" width="4.375" customWidth="1"/>
    <col min="514" max="514" width="13.5" customWidth="1"/>
    <col min="515" max="515" width="9.875" customWidth="1"/>
    <col min="516" max="516" width="12.875" customWidth="1"/>
    <col min="517" max="517" width="30.75" customWidth="1"/>
    <col min="518" max="519" width="5.75" customWidth="1"/>
    <col min="520" max="520" width="1.125" customWidth="1"/>
    <col min="769" max="769" width="4.375" customWidth="1"/>
    <col min="770" max="770" width="13.5" customWidth="1"/>
    <col min="771" max="771" width="9.875" customWidth="1"/>
    <col min="772" max="772" width="12.875" customWidth="1"/>
    <col min="773" max="773" width="30.75" customWidth="1"/>
    <col min="774" max="775" width="5.75" customWidth="1"/>
    <col min="776" max="776" width="1.125" customWidth="1"/>
    <col min="1025" max="1025" width="4.375" customWidth="1"/>
    <col min="1026" max="1026" width="13.5" customWidth="1"/>
    <col min="1027" max="1027" width="9.875" customWidth="1"/>
    <col min="1028" max="1028" width="12.875" customWidth="1"/>
    <col min="1029" max="1029" width="30.75" customWidth="1"/>
    <col min="1030" max="1031" width="5.75" customWidth="1"/>
    <col min="1032" max="1032" width="1.125" customWidth="1"/>
    <col min="1281" max="1281" width="4.375" customWidth="1"/>
    <col min="1282" max="1282" width="13.5" customWidth="1"/>
    <col min="1283" max="1283" width="9.875" customWidth="1"/>
    <col min="1284" max="1284" width="12.875" customWidth="1"/>
    <col min="1285" max="1285" width="30.75" customWidth="1"/>
    <col min="1286" max="1287" width="5.75" customWidth="1"/>
    <col min="1288" max="1288" width="1.125" customWidth="1"/>
    <col min="1537" max="1537" width="4.375" customWidth="1"/>
    <col min="1538" max="1538" width="13.5" customWidth="1"/>
    <col min="1539" max="1539" width="9.875" customWidth="1"/>
    <col min="1540" max="1540" width="12.875" customWidth="1"/>
    <col min="1541" max="1541" width="30.75" customWidth="1"/>
    <col min="1542" max="1543" width="5.75" customWidth="1"/>
    <col min="1544" max="1544" width="1.125" customWidth="1"/>
    <col min="1793" max="1793" width="4.375" customWidth="1"/>
    <col min="1794" max="1794" width="13.5" customWidth="1"/>
    <col min="1795" max="1795" width="9.875" customWidth="1"/>
    <col min="1796" max="1796" width="12.875" customWidth="1"/>
    <col min="1797" max="1797" width="30.75" customWidth="1"/>
    <col min="1798" max="1799" width="5.75" customWidth="1"/>
    <col min="1800" max="1800" width="1.125" customWidth="1"/>
    <col min="2049" max="2049" width="4.375" customWidth="1"/>
    <col min="2050" max="2050" width="13.5" customWidth="1"/>
    <col min="2051" max="2051" width="9.875" customWidth="1"/>
    <col min="2052" max="2052" width="12.875" customWidth="1"/>
    <col min="2053" max="2053" width="30.75" customWidth="1"/>
    <col min="2054" max="2055" width="5.75" customWidth="1"/>
    <col min="2056" max="2056" width="1.125" customWidth="1"/>
    <col min="2305" max="2305" width="4.375" customWidth="1"/>
    <col min="2306" max="2306" width="13.5" customWidth="1"/>
    <col min="2307" max="2307" width="9.875" customWidth="1"/>
    <col min="2308" max="2308" width="12.875" customWidth="1"/>
    <col min="2309" max="2309" width="30.75" customWidth="1"/>
    <col min="2310" max="2311" width="5.75" customWidth="1"/>
    <col min="2312" max="2312" width="1.125" customWidth="1"/>
    <col min="2561" max="2561" width="4.375" customWidth="1"/>
    <col min="2562" max="2562" width="13.5" customWidth="1"/>
    <col min="2563" max="2563" width="9.875" customWidth="1"/>
    <col min="2564" max="2564" width="12.875" customWidth="1"/>
    <col min="2565" max="2565" width="30.75" customWidth="1"/>
    <col min="2566" max="2567" width="5.75" customWidth="1"/>
    <col min="2568" max="2568" width="1.125" customWidth="1"/>
    <col min="2817" max="2817" width="4.375" customWidth="1"/>
    <col min="2818" max="2818" width="13.5" customWidth="1"/>
    <col min="2819" max="2819" width="9.875" customWidth="1"/>
    <col min="2820" max="2820" width="12.875" customWidth="1"/>
    <col min="2821" max="2821" width="30.75" customWidth="1"/>
    <col min="2822" max="2823" width="5.75" customWidth="1"/>
    <col min="2824" max="2824" width="1.125" customWidth="1"/>
    <col min="3073" max="3073" width="4.375" customWidth="1"/>
    <col min="3074" max="3074" width="13.5" customWidth="1"/>
    <col min="3075" max="3075" width="9.875" customWidth="1"/>
    <col min="3076" max="3076" width="12.875" customWidth="1"/>
    <col min="3077" max="3077" width="30.75" customWidth="1"/>
    <col min="3078" max="3079" width="5.75" customWidth="1"/>
    <col min="3080" max="3080" width="1.125" customWidth="1"/>
    <col min="3329" max="3329" width="4.375" customWidth="1"/>
    <col min="3330" max="3330" width="13.5" customWidth="1"/>
    <col min="3331" max="3331" width="9.875" customWidth="1"/>
    <col min="3332" max="3332" width="12.875" customWidth="1"/>
    <col min="3333" max="3333" width="30.75" customWidth="1"/>
    <col min="3334" max="3335" width="5.75" customWidth="1"/>
    <col min="3336" max="3336" width="1.125" customWidth="1"/>
    <col min="3585" max="3585" width="4.375" customWidth="1"/>
    <col min="3586" max="3586" width="13.5" customWidth="1"/>
    <col min="3587" max="3587" width="9.875" customWidth="1"/>
    <col min="3588" max="3588" width="12.875" customWidth="1"/>
    <col min="3589" max="3589" width="30.75" customWidth="1"/>
    <col min="3590" max="3591" width="5.75" customWidth="1"/>
    <col min="3592" max="3592" width="1.125" customWidth="1"/>
    <col min="3841" max="3841" width="4.375" customWidth="1"/>
    <col min="3842" max="3842" width="13.5" customWidth="1"/>
    <col min="3843" max="3843" width="9.875" customWidth="1"/>
    <col min="3844" max="3844" width="12.875" customWidth="1"/>
    <col min="3845" max="3845" width="30.75" customWidth="1"/>
    <col min="3846" max="3847" width="5.75" customWidth="1"/>
    <col min="3848" max="3848" width="1.125" customWidth="1"/>
    <col min="4097" max="4097" width="4.375" customWidth="1"/>
    <col min="4098" max="4098" width="13.5" customWidth="1"/>
    <col min="4099" max="4099" width="9.875" customWidth="1"/>
    <col min="4100" max="4100" width="12.875" customWidth="1"/>
    <col min="4101" max="4101" width="30.75" customWidth="1"/>
    <col min="4102" max="4103" width="5.75" customWidth="1"/>
    <col min="4104" max="4104" width="1.125" customWidth="1"/>
    <col min="4353" max="4353" width="4.375" customWidth="1"/>
    <col min="4354" max="4354" width="13.5" customWidth="1"/>
    <col min="4355" max="4355" width="9.875" customWidth="1"/>
    <col min="4356" max="4356" width="12.875" customWidth="1"/>
    <col min="4357" max="4357" width="30.75" customWidth="1"/>
    <col min="4358" max="4359" width="5.75" customWidth="1"/>
    <col min="4360" max="4360" width="1.125" customWidth="1"/>
    <col min="4609" max="4609" width="4.375" customWidth="1"/>
    <col min="4610" max="4610" width="13.5" customWidth="1"/>
    <col min="4611" max="4611" width="9.875" customWidth="1"/>
    <col min="4612" max="4612" width="12.875" customWidth="1"/>
    <col min="4613" max="4613" width="30.75" customWidth="1"/>
    <col min="4614" max="4615" width="5.75" customWidth="1"/>
    <col min="4616" max="4616" width="1.125" customWidth="1"/>
    <col min="4865" max="4865" width="4.375" customWidth="1"/>
    <col min="4866" max="4866" width="13.5" customWidth="1"/>
    <col min="4867" max="4867" width="9.875" customWidth="1"/>
    <col min="4868" max="4868" width="12.875" customWidth="1"/>
    <col min="4869" max="4869" width="30.75" customWidth="1"/>
    <col min="4870" max="4871" width="5.75" customWidth="1"/>
    <col min="4872" max="4872" width="1.125" customWidth="1"/>
    <col min="5121" max="5121" width="4.375" customWidth="1"/>
    <col min="5122" max="5122" width="13.5" customWidth="1"/>
    <col min="5123" max="5123" width="9.875" customWidth="1"/>
    <col min="5124" max="5124" width="12.875" customWidth="1"/>
    <col min="5125" max="5125" width="30.75" customWidth="1"/>
    <col min="5126" max="5127" width="5.75" customWidth="1"/>
    <col min="5128" max="5128" width="1.125" customWidth="1"/>
    <col min="5377" max="5377" width="4.375" customWidth="1"/>
    <col min="5378" max="5378" width="13.5" customWidth="1"/>
    <col min="5379" max="5379" width="9.875" customWidth="1"/>
    <col min="5380" max="5380" width="12.875" customWidth="1"/>
    <col min="5381" max="5381" width="30.75" customWidth="1"/>
    <col min="5382" max="5383" width="5.75" customWidth="1"/>
    <col min="5384" max="5384" width="1.125" customWidth="1"/>
    <col min="5633" max="5633" width="4.375" customWidth="1"/>
    <col min="5634" max="5634" width="13.5" customWidth="1"/>
    <col min="5635" max="5635" width="9.875" customWidth="1"/>
    <col min="5636" max="5636" width="12.875" customWidth="1"/>
    <col min="5637" max="5637" width="30.75" customWidth="1"/>
    <col min="5638" max="5639" width="5.75" customWidth="1"/>
    <col min="5640" max="5640" width="1.125" customWidth="1"/>
    <col min="5889" max="5889" width="4.375" customWidth="1"/>
    <col min="5890" max="5890" width="13.5" customWidth="1"/>
    <col min="5891" max="5891" width="9.875" customWidth="1"/>
    <col min="5892" max="5892" width="12.875" customWidth="1"/>
    <col min="5893" max="5893" width="30.75" customWidth="1"/>
    <col min="5894" max="5895" width="5.75" customWidth="1"/>
    <col min="5896" max="5896" width="1.125" customWidth="1"/>
    <col min="6145" max="6145" width="4.375" customWidth="1"/>
    <col min="6146" max="6146" width="13.5" customWidth="1"/>
    <col min="6147" max="6147" width="9.875" customWidth="1"/>
    <col min="6148" max="6148" width="12.875" customWidth="1"/>
    <col min="6149" max="6149" width="30.75" customWidth="1"/>
    <col min="6150" max="6151" width="5.75" customWidth="1"/>
    <col min="6152" max="6152" width="1.125" customWidth="1"/>
    <col min="6401" max="6401" width="4.375" customWidth="1"/>
    <col min="6402" max="6402" width="13.5" customWidth="1"/>
    <col min="6403" max="6403" width="9.875" customWidth="1"/>
    <col min="6404" max="6404" width="12.875" customWidth="1"/>
    <col min="6405" max="6405" width="30.75" customWidth="1"/>
    <col min="6406" max="6407" width="5.75" customWidth="1"/>
    <col min="6408" max="6408" width="1.125" customWidth="1"/>
    <col min="6657" max="6657" width="4.375" customWidth="1"/>
    <col min="6658" max="6658" width="13.5" customWidth="1"/>
    <col min="6659" max="6659" width="9.875" customWidth="1"/>
    <col min="6660" max="6660" width="12.875" customWidth="1"/>
    <col min="6661" max="6661" width="30.75" customWidth="1"/>
    <col min="6662" max="6663" width="5.75" customWidth="1"/>
    <col min="6664" max="6664" width="1.125" customWidth="1"/>
    <col min="6913" max="6913" width="4.375" customWidth="1"/>
    <col min="6914" max="6914" width="13.5" customWidth="1"/>
    <col min="6915" max="6915" width="9.875" customWidth="1"/>
    <col min="6916" max="6916" width="12.875" customWidth="1"/>
    <col min="6917" max="6917" width="30.75" customWidth="1"/>
    <col min="6918" max="6919" width="5.75" customWidth="1"/>
    <col min="6920" max="6920" width="1.125" customWidth="1"/>
    <col min="7169" max="7169" width="4.375" customWidth="1"/>
    <col min="7170" max="7170" width="13.5" customWidth="1"/>
    <col min="7171" max="7171" width="9.875" customWidth="1"/>
    <col min="7172" max="7172" width="12.875" customWidth="1"/>
    <col min="7173" max="7173" width="30.75" customWidth="1"/>
    <col min="7174" max="7175" width="5.75" customWidth="1"/>
    <col min="7176" max="7176" width="1.125" customWidth="1"/>
    <col min="7425" max="7425" width="4.375" customWidth="1"/>
    <col min="7426" max="7426" width="13.5" customWidth="1"/>
    <col min="7427" max="7427" width="9.875" customWidth="1"/>
    <col min="7428" max="7428" width="12.875" customWidth="1"/>
    <col min="7429" max="7429" width="30.75" customWidth="1"/>
    <col min="7430" max="7431" width="5.75" customWidth="1"/>
    <col min="7432" max="7432" width="1.125" customWidth="1"/>
    <col min="7681" max="7681" width="4.375" customWidth="1"/>
    <col min="7682" max="7682" width="13.5" customWidth="1"/>
    <col min="7683" max="7683" width="9.875" customWidth="1"/>
    <col min="7684" max="7684" width="12.875" customWidth="1"/>
    <col min="7685" max="7685" width="30.75" customWidth="1"/>
    <col min="7686" max="7687" width="5.75" customWidth="1"/>
    <col min="7688" max="7688" width="1.125" customWidth="1"/>
    <col min="7937" max="7937" width="4.375" customWidth="1"/>
    <col min="7938" max="7938" width="13.5" customWidth="1"/>
    <col min="7939" max="7939" width="9.875" customWidth="1"/>
    <col min="7940" max="7940" width="12.875" customWidth="1"/>
    <col min="7941" max="7941" width="30.75" customWidth="1"/>
    <col min="7942" max="7943" width="5.75" customWidth="1"/>
    <col min="7944" max="7944" width="1.125" customWidth="1"/>
    <col min="8193" max="8193" width="4.375" customWidth="1"/>
    <col min="8194" max="8194" width="13.5" customWidth="1"/>
    <col min="8195" max="8195" width="9.875" customWidth="1"/>
    <col min="8196" max="8196" width="12.875" customWidth="1"/>
    <col min="8197" max="8197" width="30.75" customWidth="1"/>
    <col min="8198" max="8199" width="5.75" customWidth="1"/>
    <col min="8200" max="8200" width="1.125" customWidth="1"/>
    <col min="8449" max="8449" width="4.375" customWidth="1"/>
    <col min="8450" max="8450" width="13.5" customWidth="1"/>
    <col min="8451" max="8451" width="9.875" customWidth="1"/>
    <col min="8452" max="8452" width="12.875" customWidth="1"/>
    <col min="8453" max="8453" width="30.75" customWidth="1"/>
    <col min="8454" max="8455" width="5.75" customWidth="1"/>
    <col min="8456" max="8456" width="1.125" customWidth="1"/>
    <col min="8705" max="8705" width="4.375" customWidth="1"/>
    <col min="8706" max="8706" width="13.5" customWidth="1"/>
    <col min="8707" max="8707" width="9.875" customWidth="1"/>
    <col min="8708" max="8708" width="12.875" customWidth="1"/>
    <col min="8709" max="8709" width="30.75" customWidth="1"/>
    <col min="8710" max="8711" width="5.75" customWidth="1"/>
    <col min="8712" max="8712" width="1.125" customWidth="1"/>
    <col min="8961" max="8961" width="4.375" customWidth="1"/>
    <col min="8962" max="8962" width="13.5" customWidth="1"/>
    <col min="8963" max="8963" width="9.875" customWidth="1"/>
    <col min="8964" max="8964" width="12.875" customWidth="1"/>
    <col min="8965" max="8965" width="30.75" customWidth="1"/>
    <col min="8966" max="8967" width="5.75" customWidth="1"/>
    <col min="8968" max="8968" width="1.125" customWidth="1"/>
    <col min="9217" max="9217" width="4.375" customWidth="1"/>
    <col min="9218" max="9218" width="13.5" customWidth="1"/>
    <col min="9219" max="9219" width="9.875" customWidth="1"/>
    <col min="9220" max="9220" width="12.875" customWidth="1"/>
    <col min="9221" max="9221" width="30.75" customWidth="1"/>
    <col min="9222" max="9223" width="5.75" customWidth="1"/>
    <col min="9224" max="9224" width="1.125" customWidth="1"/>
    <col min="9473" max="9473" width="4.375" customWidth="1"/>
    <col min="9474" max="9474" width="13.5" customWidth="1"/>
    <col min="9475" max="9475" width="9.875" customWidth="1"/>
    <col min="9476" max="9476" width="12.875" customWidth="1"/>
    <col min="9477" max="9477" width="30.75" customWidth="1"/>
    <col min="9478" max="9479" width="5.75" customWidth="1"/>
    <col min="9480" max="9480" width="1.125" customWidth="1"/>
    <col min="9729" max="9729" width="4.375" customWidth="1"/>
    <col min="9730" max="9730" width="13.5" customWidth="1"/>
    <col min="9731" max="9731" width="9.875" customWidth="1"/>
    <col min="9732" max="9732" width="12.875" customWidth="1"/>
    <col min="9733" max="9733" width="30.75" customWidth="1"/>
    <col min="9734" max="9735" width="5.75" customWidth="1"/>
    <col min="9736" max="9736" width="1.125" customWidth="1"/>
    <col min="9985" max="9985" width="4.375" customWidth="1"/>
    <col min="9986" max="9986" width="13.5" customWidth="1"/>
    <col min="9987" max="9987" width="9.875" customWidth="1"/>
    <col min="9988" max="9988" width="12.875" customWidth="1"/>
    <col min="9989" max="9989" width="30.75" customWidth="1"/>
    <col min="9990" max="9991" width="5.75" customWidth="1"/>
    <col min="9992" max="9992" width="1.125" customWidth="1"/>
    <col min="10241" max="10241" width="4.375" customWidth="1"/>
    <col min="10242" max="10242" width="13.5" customWidth="1"/>
    <col min="10243" max="10243" width="9.875" customWidth="1"/>
    <col min="10244" max="10244" width="12.875" customWidth="1"/>
    <col min="10245" max="10245" width="30.75" customWidth="1"/>
    <col min="10246" max="10247" width="5.75" customWidth="1"/>
    <col min="10248" max="10248" width="1.125" customWidth="1"/>
    <col min="10497" max="10497" width="4.375" customWidth="1"/>
    <col min="10498" max="10498" width="13.5" customWidth="1"/>
    <col min="10499" max="10499" width="9.875" customWidth="1"/>
    <col min="10500" max="10500" width="12.875" customWidth="1"/>
    <col min="10501" max="10501" width="30.75" customWidth="1"/>
    <col min="10502" max="10503" width="5.75" customWidth="1"/>
    <col min="10504" max="10504" width="1.125" customWidth="1"/>
    <col min="10753" max="10753" width="4.375" customWidth="1"/>
    <col min="10754" max="10754" width="13.5" customWidth="1"/>
    <col min="10755" max="10755" width="9.875" customWidth="1"/>
    <col min="10756" max="10756" width="12.875" customWidth="1"/>
    <col min="10757" max="10757" width="30.75" customWidth="1"/>
    <col min="10758" max="10759" width="5.75" customWidth="1"/>
    <col min="10760" max="10760" width="1.125" customWidth="1"/>
    <col min="11009" max="11009" width="4.375" customWidth="1"/>
    <col min="11010" max="11010" width="13.5" customWidth="1"/>
    <col min="11011" max="11011" width="9.875" customWidth="1"/>
    <col min="11012" max="11012" width="12.875" customWidth="1"/>
    <col min="11013" max="11013" width="30.75" customWidth="1"/>
    <col min="11014" max="11015" width="5.75" customWidth="1"/>
    <col min="11016" max="11016" width="1.125" customWidth="1"/>
    <col min="11265" max="11265" width="4.375" customWidth="1"/>
    <col min="11266" max="11266" width="13.5" customWidth="1"/>
    <col min="11267" max="11267" width="9.875" customWidth="1"/>
    <col min="11268" max="11268" width="12.875" customWidth="1"/>
    <col min="11269" max="11269" width="30.75" customWidth="1"/>
    <col min="11270" max="11271" width="5.75" customWidth="1"/>
    <col min="11272" max="11272" width="1.125" customWidth="1"/>
    <col min="11521" max="11521" width="4.375" customWidth="1"/>
    <col min="11522" max="11522" width="13.5" customWidth="1"/>
    <col min="11523" max="11523" width="9.875" customWidth="1"/>
    <col min="11524" max="11524" width="12.875" customWidth="1"/>
    <col min="11525" max="11525" width="30.75" customWidth="1"/>
    <col min="11526" max="11527" width="5.75" customWidth="1"/>
    <col min="11528" max="11528" width="1.125" customWidth="1"/>
    <col min="11777" max="11777" width="4.375" customWidth="1"/>
    <col min="11778" max="11778" width="13.5" customWidth="1"/>
    <col min="11779" max="11779" width="9.875" customWidth="1"/>
    <col min="11780" max="11780" width="12.875" customWidth="1"/>
    <col min="11781" max="11781" width="30.75" customWidth="1"/>
    <col min="11782" max="11783" width="5.75" customWidth="1"/>
    <col min="11784" max="11784" width="1.125" customWidth="1"/>
    <col min="12033" max="12033" width="4.375" customWidth="1"/>
    <col min="12034" max="12034" width="13.5" customWidth="1"/>
    <col min="12035" max="12035" width="9.875" customWidth="1"/>
    <col min="12036" max="12036" width="12.875" customWidth="1"/>
    <col min="12037" max="12037" width="30.75" customWidth="1"/>
    <col min="12038" max="12039" width="5.75" customWidth="1"/>
    <col min="12040" max="12040" width="1.125" customWidth="1"/>
    <col min="12289" max="12289" width="4.375" customWidth="1"/>
    <col min="12290" max="12290" width="13.5" customWidth="1"/>
    <col min="12291" max="12291" width="9.875" customWidth="1"/>
    <col min="12292" max="12292" width="12.875" customWidth="1"/>
    <col min="12293" max="12293" width="30.75" customWidth="1"/>
    <col min="12294" max="12295" width="5.75" customWidth="1"/>
    <col min="12296" max="12296" width="1.125" customWidth="1"/>
    <col min="12545" max="12545" width="4.375" customWidth="1"/>
    <col min="12546" max="12546" width="13.5" customWidth="1"/>
    <col min="12547" max="12547" width="9.875" customWidth="1"/>
    <col min="12548" max="12548" width="12.875" customWidth="1"/>
    <col min="12549" max="12549" width="30.75" customWidth="1"/>
    <col min="12550" max="12551" width="5.75" customWidth="1"/>
    <col min="12552" max="12552" width="1.125" customWidth="1"/>
    <col min="12801" max="12801" width="4.375" customWidth="1"/>
    <col min="12802" max="12802" width="13.5" customWidth="1"/>
    <col min="12803" max="12803" width="9.875" customWidth="1"/>
    <col min="12804" max="12804" width="12.875" customWidth="1"/>
    <col min="12805" max="12805" width="30.75" customWidth="1"/>
    <col min="12806" max="12807" width="5.75" customWidth="1"/>
    <col min="12808" max="12808" width="1.125" customWidth="1"/>
    <col min="13057" max="13057" width="4.375" customWidth="1"/>
    <col min="13058" max="13058" width="13.5" customWidth="1"/>
    <col min="13059" max="13059" width="9.875" customWidth="1"/>
    <col min="13060" max="13060" width="12.875" customWidth="1"/>
    <col min="13061" max="13061" width="30.75" customWidth="1"/>
    <col min="13062" max="13063" width="5.75" customWidth="1"/>
    <col min="13064" max="13064" width="1.125" customWidth="1"/>
    <col min="13313" max="13313" width="4.375" customWidth="1"/>
    <col min="13314" max="13314" width="13.5" customWidth="1"/>
    <col min="13315" max="13315" width="9.875" customWidth="1"/>
    <col min="13316" max="13316" width="12.875" customWidth="1"/>
    <col min="13317" max="13317" width="30.75" customWidth="1"/>
    <col min="13318" max="13319" width="5.75" customWidth="1"/>
    <col min="13320" max="13320" width="1.125" customWidth="1"/>
    <col min="13569" max="13569" width="4.375" customWidth="1"/>
    <col min="13570" max="13570" width="13.5" customWidth="1"/>
    <col min="13571" max="13571" width="9.875" customWidth="1"/>
    <col min="13572" max="13572" width="12.875" customWidth="1"/>
    <col min="13573" max="13573" width="30.75" customWidth="1"/>
    <col min="13574" max="13575" width="5.75" customWidth="1"/>
    <col min="13576" max="13576" width="1.125" customWidth="1"/>
    <col min="13825" max="13825" width="4.375" customWidth="1"/>
    <col min="13826" max="13826" width="13.5" customWidth="1"/>
    <col min="13827" max="13827" width="9.875" customWidth="1"/>
    <col min="13828" max="13828" width="12.875" customWidth="1"/>
    <col min="13829" max="13829" width="30.75" customWidth="1"/>
    <col min="13830" max="13831" width="5.75" customWidth="1"/>
    <col min="13832" max="13832" width="1.125" customWidth="1"/>
    <col min="14081" max="14081" width="4.375" customWidth="1"/>
    <col min="14082" max="14082" width="13.5" customWidth="1"/>
    <col min="14083" max="14083" width="9.875" customWidth="1"/>
    <col min="14084" max="14084" width="12.875" customWidth="1"/>
    <col min="14085" max="14085" width="30.75" customWidth="1"/>
    <col min="14086" max="14087" width="5.75" customWidth="1"/>
    <col min="14088" max="14088" width="1.125" customWidth="1"/>
    <col min="14337" max="14337" width="4.375" customWidth="1"/>
    <col min="14338" max="14338" width="13.5" customWidth="1"/>
    <col min="14339" max="14339" width="9.875" customWidth="1"/>
    <col min="14340" max="14340" width="12.875" customWidth="1"/>
    <col min="14341" max="14341" width="30.75" customWidth="1"/>
    <col min="14342" max="14343" width="5.75" customWidth="1"/>
    <col min="14344" max="14344" width="1.125" customWidth="1"/>
    <col min="14593" max="14593" width="4.375" customWidth="1"/>
    <col min="14594" max="14594" width="13.5" customWidth="1"/>
    <col min="14595" max="14595" width="9.875" customWidth="1"/>
    <col min="14596" max="14596" width="12.875" customWidth="1"/>
    <col min="14597" max="14597" width="30.75" customWidth="1"/>
    <col min="14598" max="14599" width="5.75" customWidth="1"/>
    <col min="14600" max="14600" width="1.125" customWidth="1"/>
    <col min="14849" max="14849" width="4.375" customWidth="1"/>
    <col min="14850" max="14850" width="13.5" customWidth="1"/>
    <col min="14851" max="14851" width="9.875" customWidth="1"/>
    <col min="14852" max="14852" width="12.875" customWidth="1"/>
    <col min="14853" max="14853" width="30.75" customWidth="1"/>
    <col min="14854" max="14855" width="5.75" customWidth="1"/>
    <col min="14856" max="14856" width="1.125" customWidth="1"/>
    <col min="15105" max="15105" width="4.375" customWidth="1"/>
    <col min="15106" max="15106" width="13.5" customWidth="1"/>
    <col min="15107" max="15107" width="9.875" customWidth="1"/>
    <col min="15108" max="15108" width="12.875" customWidth="1"/>
    <col min="15109" max="15109" width="30.75" customWidth="1"/>
    <col min="15110" max="15111" width="5.75" customWidth="1"/>
    <col min="15112" max="15112" width="1.125" customWidth="1"/>
    <col min="15361" max="15361" width="4.375" customWidth="1"/>
    <col min="15362" max="15362" width="13.5" customWidth="1"/>
    <col min="15363" max="15363" width="9.875" customWidth="1"/>
    <col min="15364" max="15364" width="12.875" customWidth="1"/>
    <col min="15365" max="15365" width="30.75" customWidth="1"/>
    <col min="15366" max="15367" width="5.75" customWidth="1"/>
    <col min="15368" max="15368" width="1.125" customWidth="1"/>
    <col min="15617" max="15617" width="4.375" customWidth="1"/>
    <col min="15618" max="15618" width="13.5" customWidth="1"/>
    <col min="15619" max="15619" width="9.875" customWidth="1"/>
    <col min="15620" max="15620" width="12.875" customWidth="1"/>
    <col min="15621" max="15621" width="30.75" customWidth="1"/>
    <col min="15622" max="15623" width="5.75" customWidth="1"/>
    <col min="15624" max="15624" width="1.125" customWidth="1"/>
    <col min="15873" max="15873" width="4.375" customWidth="1"/>
    <col min="15874" max="15874" width="13.5" customWidth="1"/>
    <col min="15875" max="15875" width="9.875" customWidth="1"/>
    <col min="15876" max="15876" width="12.875" customWidth="1"/>
    <col min="15877" max="15877" width="30.75" customWidth="1"/>
    <col min="15878" max="15879" width="5.75" customWidth="1"/>
    <col min="15880" max="15880" width="1.125" customWidth="1"/>
    <col min="16129" max="16129" width="4.375" customWidth="1"/>
    <col min="16130" max="16130" width="13.5" customWidth="1"/>
    <col min="16131" max="16131" width="9.875" customWidth="1"/>
    <col min="16132" max="16132" width="12.875" customWidth="1"/>
    <col min="16133" max="16133" width="30.75" customWidth="1"/>
    <col min="16134" max="16135" width="5.75" customWidth="1"/>
    <col min="16136" max="16136" width="1.125" customWidth="1"/>
  </cols>
  <sheetData>
    <row r="1" spans="1:11">
      <c r="A1" s="239" t="s">
        <v>101</v>
      </c>
      <c r="B1" s="46"/>
      <c r="C1" s="46"/>
      <c r="D1" s="47"/>
      <c r="E1" s="278">
        <f ca="1">TODAY()</f>
        <v>46006</v>
      </c>
      <c r="F1" s="278"/>
      <c r="G1" s="278"/>
    </row>
    <row r="2" spans="1:11">
      <c r="A2" s="46"/>
      <c r="B2" s="46"/>
      <c r="C2" s="46"/>
      <c r="D2" s="47"/>
    </row>
    <row r="3" spans="1:11">
      <c r="A3" s="46"/>
      <c r="B3" s="46"/>
      <c r="C3" s="46"/>
      <c r="D3" s="47"/>
      <c r="E3" s="46"/>
      <c r="F3" s="46"/>
      <c r="G3" s="46"/>
    </row>
    <row r="4" spans="1:11" s="53" customFormat="1" ht="25.5">
      <c r="A4" s="135" t="s">
        <v>94</v>
      </c>
      <c r="B4" s="135"/>
      <c r="C4" s="135"/>
      <c r="D4" s="136"/>
      <c r="E4" s="135"/>
      <c r="F4" s="135"/>
      <c r="G4" s="135"/>
    </row>
    <row r="5" spans="1:11" s="137" customFormat="1">
      <c r="A5" s="46"/>
      <c r="B5" s="46"/>
      <c r="C5" s="46"/>
      <c r="D5" s="47"/>
      <c r="E5" s="46"/>
      <c r="F5" s="46"/>
      <c r="G5" s="46"/>
    </row>
    <row r="6" spans="1:11" s="53" customFormat="1" ht="25.5">
      <c r="A6" s="46"/>
      <c r="B6" s="51"/>
      <c r="C6" s="51"/>
      <c r="D6" s="145"/>
      <c r="E6" s="51"/>
      <c r="F6" s="51"/>
      <c r="G6" s="51"/>
    </row>
    <row r="7" spans="1:11">
      <c r="A7" s="54" t="s">
        <v>42</v>
      </c>
      <c r="B7" s="46"/>
      <c r="C7" s="46"/>
      <c r="D7" s="46"/>
      <c r="E7" s="47"/>
      <c r="F7" s="47"/>
      <c r="G7" s="47"/>
      <c r="H7" s="46"/>
      <c r="I7" s="46"/>
      <c r="J7" s="5"/>
    </row>
    <row r="8" spans="1:11">
      <c r="A8" s="46" t="s">
        <v>81</v>
      </c>
      <c r="B8" s="46"/>
      <c r="C8" s="46"/>
      <c r="D8" s="46"/>
      <c r="E8" s="47"/>
      <c r="F8" s="47"/>
      <c r="G8" s="47"/>
      <c r="H8" s="46"/>
      <c r="I8" s="46"/>
      <c r="J8" s="5"/>
    </row>
    <row r="9" spans="1:11">
      <c r="A9" s="46"/>
      <c r="B9" s="46"/>
      <c r="C9" s="46"/>
      <c r="D9" s="46"/>
      <c r="E9" s="47"/>
      <c r="F9" s="47"/>
      <c r="G9" s="47"/>
      <c r="H9" s="46"/>
      <c r="I9" s="46"/>
      <c r="J9" s="5"/>
    </row>
    <row r="10" spans="1:11">
      <c r="A10" s="46"/>
      <c r="C10" s="55" t="s">
        <v>44</v>
      </c>
      <c r="D10" s="56"/>
      <c r="E10" s="56"/>
      <c r="F10" s="56"/>
      <c r="G10" s="56"/>
      <c r="H10" s="57"/>
      <c r="I10" s="46"/>
      <c r="J10" s="5"/>
    </row>
    <row r="11" spans="1:11">
      <c r="A11" s="46"/>
      <c r="B11" s="146"/>
      <c r="D11"/>
      <c r="H11" s="46"/>
      <c r="I11" s="46"/>
      <c r="J11" s="5"/>
      <c r="K11" s="58"/>
    </row>
    <row r="12" spans="1:11">
      <c r="A12" s="46"/>
      <c r="B12" s="302" t="s">
        <v>45</v>
      </c>
      <c r="C12" s="303"/>
      <c r="D12" s="56"/>
      <c r="E12" s="56"/>
      <c r="F12" s="56"/>
      <c r="G12" s="59"/>
      <c r="H12" s="57"/>
      <c r="I12" s="60"/>
      <c r="J12" s="61"/>
    </row>
    <row r="13" spans="1:11">
      <c r="A13" s="46"/>
      <c r="B13" s="46"/>
      <c r="C13" s="46"/>
      <c r="D13" s="46"/>
      <c r="E13" s="147"/>
      <c r="F13" s="147"/>
      <c r="G13" s="147"/>
      <c r="H13" s="57"/>
      <c r="I13" s="60"/>
      <c r="J13" s="61"/>
    </row>
    <row r="14" spans="1:11">
      <c r="A14" s="46"/>
      <c r="B14" s="138"/>
      <c r="C14" s="76"/>
      <c r="D14" s="46"/>
      <c r="E14" s="46"/>
      <c r="F14" s="46"/>
      <c r="G14" s="46"/>
    </row>
    <row r="15" spans="1:11">
      <c r="A15" s="63" t="s">
        <v>95</v>
      </c>
      <c r="B15" s="46"/>
      <c r="C15" s="47"/>
      <c r="D15" s="46"/>
      <c r="E15" s="46"/>
      <c r="F15" s="46"/>
      <c r="G15" s="46"/>
    </row>
    <row r="16" spans="1:11">
      <c r="A16" s="46"/>
      <c r="B16" s="46"/>
      <c r="C16" s="46"/>
      <c r="D16" s="47"/>
      <c r="E16" s="46"/>
      <c r="F16" s="46"/>
      <c r="G16" s="46"/>
    </row>
    <row r="17" spans="1:10" s="66" customFormat="1" ht="31.5" customHeight="1">
      <c r="A17" s="64" t="s">
        <v>23</v>
      </c>
      <c r="B17" s="282" t="s">
        <v>96</v>
      </c>
      <c r="C17" s="304"/>
      <c r="D17" s="305"/>
      <c r="E17" s="282" t="s">
        <v>97</v>
      </c>
      <c r="F17" s="306"/>
      <c r="G17" s="283"/>
    </row>
    <row r="18" spans="1:10" s="69" customFormat="1" ht="42" customHeight="1">
      <c r="A18" s="140">
        <v>1</v>
      </c>
      <c r="B18" s="297"/>
      <c r="C18" s="298"/>
      <c r="D18" s="298"/>
      <c r="E18" s="299"/>
      <c r="F18" s="300"/>
      <c r="G18" s="301"/>
    </row>
    <row r="19" spans="1:10" s="69" customFormat="1" ht="42" customHeight="1">
      <c r="A19" s="140">
        <v>2</v>
      </c>
      <c r="B19" s="297"/>
      <c r="C19" s="298"/>
      <c r="D19" s="298"/>
      <c r="E19" s="299"/>
      <c r="F19" s="300"/>
      <c r="G19" s="301"/>
    </row>
    <row r="20" spans="1:10" s="69" customFormat="1" ht="42" customHeight="1">
      <c r="A20" s="140">
        <v>3</v>
      </c>
      <c r="B20" s="297"/>
      <c r="C20" s="298"/>
      <c r="D20" s="298"/>
      <c r="E20" s="299"/>
      <c r="F20" s="300"/>
      <c r="G20" s="301"/>
    </row>
    <row r="21" spans="1:10" s="69" customFormat="1" ht="42" customHeight="1">
      <c r="A21" s="140">
        <v>4</v>
      </c>
      <c r="B21" s="297"/>
      <c r="C21" s="298"/>
      <c r="D21" s="298"/>
      <c r="E21" s="299"/>
      <c r="F21" s="300"/>
      <c r="G21" s="301"/>
    </row>
    <row r="22" spans="1:10" s="69" customFormat="1" ht="42" customHeight="1">
      <c r="A22" s="140">
        <v>5</v>
      </c>
      <c r="B22" s="297"/>
      <c r="C22" s="298"/>
      <c r="D22" s="298"/>
      <c r="E22" s="299"/>
      <c r="F22" s="300"/>
      <c r="G22" s="301"/>
    </row>
    <row r="23" spans="1:10">
      <c r="A23" s="46" t="s">
        <v>87</v>
      </c>
      <c r="B23" s="46"/>
      <c r="C23" s="46"/>
      <c r="D23" s="47"/>
      <c r="E23" s="46"/>
      <c r="F23" s="46"/>
      <c r="G23" s="46"/>
    </row>
    <row r="24" spans="1:10">
      <c r="A24" s="93" t="s">
        <v>143</v>
      </c>
      <c r="B24" s="46"/>
      <c r="D24" s="94"/>
      <c r="E24" s="94"/>
      <c r="F24" s="95"/>
      <c r="G24" s="95"/>
      <c r="H24" s="96"/>
      <c r="I24" s="98"/>
      <c r="J24" s="73"/>
    </row>
    <row r="25" spans="1:10">
      <c r="A25" s="46"/>
      <c r="B25" s="94"/>
      <c r="D25"/>
      <c r="E25" s="94"/>
      <c r="F25" s="95"/>
      <c r="G25" s="95"/>
      <c r="H25" s="96"/>
      <c r="I25" s="98"/>
      <c r="J25" s="73"/>
    </row>
    <row r="26" spans="1:10">
      <c r="A26" s="46"/>
      <c r="B26" s="46"/>
      <c r="D26" s="94"/>
      <c r="I26" s="98"/>
      <c r="J26" s="73"/>
    </row>
    <row r="27" spans="1:10">
      <c r="A27" s="46"/>
      <c r="B27" s="46"/>
      <c r="D27" s="94"/>
      <c r="E27" s="94"/>
      <c r="F27" s="94"/>
      <c r="G27" s="94"/>
      <c r="H27" s="94"/>
      <c r="I27" s="98"/>
      <c r="J27" s="73"/>
    </row>
    <row r="28" spans="1:10">
      <c r="A28" s="46"/>
      <c r="B28" s="46"/>
      <c r="C28" s="94"/>
      <c r="D28" s="94"/>
      <c r="E28" s="94"/>
      <c r="F28" s="94"/>
      <c r="G28" s="94"/>
      <c r="H28" s="94"/>
      <c r="I28" s="98"/>
      <c r="J28" s="73"/>
    </row>
    <row r="29" spans="1:10">
      <c r="A29" s="46"/>
      <c r="B29" s="46"/>
      <c r="C29" s="47"/>
      <c r="E29" s="138" t="s">
        <v>91</v>
      </c>
      <c r="F29" s="245">
        <f>COUNTA(B18:B22)</f>
        <v>0</v>
      </c>
      <c r="G29" s="98" t="s">
        <v>92</v>
      </c>
    </row>
    <row r="30" spans="1:10">
      <c r="A30" s="46"/>
      <c r="B30" s="46"/>
      <c r="C30" s="47"/>
      <c r="D30" s="45"/>
      <c r="E30" s="46"/>
      <c r="F30" s="46"/>
      <c r="G30" s="46"/>
    </row>
    <row r="31" spans="1:10">
      <c r="A31" s="63" t="s">
        <v>98</v>
      </c>
      <c r="B31" s="46"/>
      <c r="C31" s="47"/>
      <c r="D31" s="46"/>
      <c r="E31" s="46"/>
      <c r="F31" s="46"/>
      <c r="G31" s="46"/>
    </row>
    <row r="32" spans="1:10">
      <c r="C32" s="47"/>
      <c r="D32" s="46"/>
      <c r="E32" s="46"/>
      <c r="F32" s="46"/>
      <c r="G32" s="46"/>
    </row>
    <row r="33" spans="1:7">
      <c r="A33" s="46"/>
      <c r="B33" s="46"/>
      <c r="C33" s="47"/>
      <c r="D33" s="46"/>
      <c r="E33" s="46"/>
      <c r="F33" s="46"/>
      <c r="G33" s="46"/>
    </row>
    <row r="34" spans="1:7">
      <c r="A34" s="46"/>
      <c r="B34" s="138" t="s">
        <v>145</v>
      </c>
      <c r="C34" s="57"/>
      <c r="D34" s="57"/>
      <c r="E34" s="56"/>
      <c r="F34" s="56"/>
      <c r="G34" s="56"/>
    </row>
    <row r="35" spans="1:7">
      <c r="A35" s="46"/>
      <c r="B35" s="138"/>
      <c r="C35" s="46"/>
      <c r="D35" s="46"/>
    </row>
    <row r="36" spans="1:7">
      <c r="A36" s="46"/>
      <c r="B36" s="138" t="s">
        <v>144</v>
      </c>
      <c r="C36" s="57"/>
      <c r="D36" s="56"/>
      <c r="E36" s="56"/>
      <c r="F36" s="56"/>
      <c r="G36" s="104"/>
    </row>
  </sheetData>
  <mergeCells count="14">
    <mergeCell ref="E1:G1"/>
    <mergeCell ref="B12:C12"/>
    <mergeCell ref="B17:D17"/>
    <mergeCell ref="E17:G17"/>
    <mergeCell ref="B18:D18"/>
    <mergeCell ref="E18:G18"/>
    <mergeCell ref="B22:D22"/>
    <mergeCell ref="E22:G22"/>
    <mergeCell ref="B19:D19"/>
    <mergeCell ref="E19:G19"/>
    <mergeCell ref="B20:D20"/>
    <mergeCell ref="E20:G20"/>
    <mergeCell ref="B21:D21"/>
    <mergeCell ref="E21:G21"/>
  </mergeCells>
  <phoneticPr fontId="3"/>
  <printOptions horizontalCentered="1"/>
  <pageMargins left="0.70866141732283472" right="0.70866141732283472" top="0.74803149606299213" bottom="0.74803149606299213" header="0.31496062992125984" footer="0.31496062992125984"/>
  <pageSetup paperSize="9" orientation="portrait"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334"/>
  <sheetViews>
    <sheetView workbookViewId="0">
      <selection activeCell="K21" sqref="K21"/>
    </sheetView>
  </sheetViews>
  <sheetFormatPr defaultRowHeight="13.5"/>
  <sheetData>
    <row r="1" spans="1:3" ht="14.25">
      <c r="A1">
        <v>0</v>
      </c>
      <c r="C1" s="44">
        <v>0</v>
      </c>
    </row>
    <row r="2" spans="1:3" ht="14.25">
      <c r="A2">
        <v>1</v>
      </c>
      <c r="C2" s="44" t="s">
        <v>138</v>
      </c>
    </row>
    <row r="3" spans="1:3" ht="14.25">
      <c r="A3">
        <v>2</v>
      </c>
      <c r="C3" s="44" t="s">
        <v>139</v>
      </c>
    </row>
    <row r="4" spans="1:3" ht="14.25">
      <c r="A4">
        <v>3</v>
      </c>
      <c r="C4" s="44" t="s">
        <v>140</v>
      </c>
    </row>
    <row r="5" spans="1:3">
      <c r="A5">
        <v>4</v>
      </c>
      <c r="C5" s="7"/>
    </row>
    <row r="6" spans="1:3">
      <c r="A6">
        <v>5</v>
      </c>
      <c r="C6" s="7"/>
    </row>
    <row r="7" spans="1:3">
      <c r="A7">
        <v>6</v>
      </c>
      <c r="C7" s="7"/>
    </row>
    <row r="8" spans="1:3">
      <c r="A8">
        <v>7</v>
      </c>
      <c r="C8" s="7"/>
    </row>
    <row r="9" spans="1:3">
      <c r="A9">
        <v>8</v>
      </c>
      <c r="C9" s="7"/>
    </row>
    <row r="10" spans="1:3">
      <c r="A10">
        <v>9</v>
      </c>
      <c r="C10" s="7"/>
    </row>
    <row r="11" spans="1:3">
      <c r="A11">
        <v>10</v>
      </c>
      <c r="C11" s="7"/>
    </row>
    <row r="12" spans="1:3">
      <c r="A12">
        <v>11</v>
      </c>
      <c r="C12" s="7"/>
    </row>
    <row r="13" spans="1:3">
      <c r="A13">
        <v>12</v>
      </c>
      <c r="C13" s="7"/>
    </row>
    <row r="14" spans="1:3">
      <c r="A14">
        <v>13</v>
      </c>
      <c r="C14" s="7"/>
    </row>
    <row r="15" spans="1:3">
      <c r="A15">
        <v>14</v>
      </c>
      <c r="C15" s="7"/>
    </row>
    <row r="16" spans="1:3">
      <c r="A16">
        <v>15</v>
      </c>
      <c r="C16" s="7"/>
    </row>
    <row r="17" spans="1:3">
      <c r="A17">
        <v>16</v>
      </c>
      <c r="C17" s="7"/>
    </row>
    <row r="18" spans="1:3">
      <c r="A18">
        <v>17</v>
      </c>
      <c r="C18" s="7"/>
    </row>
    <row r="19" spans="1:3">
      <c r="A19">
        <v>18</v>
      </c>
      <c r="C19" s="7"/>
    </row>
    <row r="20" spans="1:3">
      <c r="A20">
        <v>19</v>
      </c>
      <c r="C20" s="7"/>
    </row>
    <row r="21" spans="1:3">
      <c r="A21">
        <v>20</v>
      </c>
      <c r="C21" s="7"/>
    </row>
    <row r="22" spans="1:3">
      <c r="A22">
        <v>21</v>
      </c>
      <c r="C22" s="7"/>
    </row>
    <row r="23" spans="1:3">
      <c r="A23">
        <v>22</v>
      </c>
      <c r="C23" s="7"/>
    </row>
    <row r="24" spans="1:3">
      <c r="A24">
        <v>23</v>
      </c>
      <c r="C24" s="7"/>
    </row>
    <row r="25" spans="1:3">
      <c r="A25">
        <v>24</v>
      </c>
      <c r="C25" s="7"/>
    </row>
    <row r="26" spans="1:3">
      <c r="A26">
        <v>25</v>
      </c>
      <c r="C26" s="7"/>
    </row>
    <row r="27" spans="1:3">
      <c r="A27">
        <v>26</v>
      </c>
      <c r="C27" s="7"/>
    </row>
    <row r="28" spans="1:3">
      <c r="A28">
        <v>27</v>
      </c>
      <c r="C28" s="7"/>
    </row>
    <row r="29" spans="1:3">
      <c r="A29">
        <v>28</v>
      </c>
      <c r="C29" s="7"/>
    </row>
    <row r="30" spans="1:3">
      <c r="A30">
        <v>29</v>
      </c>
      <c r="C30" s="7"/>
    </row>
    <row r="31" spans="1:3">
      <c r="A31">
        <v>30</v>
      </c>
      <c r="C31" s="7"/>
    </row>
    <row r="32" spans="1:3">
      <c r="A32">
        <v>31</v>
      </c>
      <c r="C32" s="7"/>
    </row>
    <row r="33" spans="1:3">
      <c r="A33">
        <v>32</v>
      </c>
      <c r="C33" s="7"/>
    </row>
    <row r="34" spans="1:3">
      <c r="A34">
        <v>33</v>
      </c>
      <c r="C34" s="7"/>
    </row>
    <row r="35" spans="1:3">
      <c r="A35">
        <v>34</v>
      </c>
      <c r="C35" s="7"/>
    </row>
    <row r="36" spans="1:3">
      <c r="A36">
        <v>35</v>
      </c>
      <c r="C36" s="7"/>
    </row>
    <row r="37" spans="1:3">
      <c r="A37">
        <v>36</v>
      </c>
      <c r="C37" s="7"/>
    </row>
    <row r="38" spans="1:3">
      <c r="A38">
        <v>37</v>
      </c>
      <c r="C38" s="7"/>
    </row>
    <row r="39" spans="1:3">
      <c r="A39">
        <v>38</v>
      </c>
      <c r="C39" s="7"/>
    </row>
    <row r="40" spans="1:3">
      <c r="A40">
        <v>39</v>
      </c>
      <c r="C40" s="7"/>
    </row>
    <row r="41" spans="1:3">
      <c r="A41">
        <v>40</v>
      </c>
      <c r="C41" s="7"/>
    </row>
    <row r="42" spans="1:3">
      <c r="A42">
        <v>41</v>
      </c>
      <c r="C42" s="7"/>
    </row>
    <row r="43" spans="1:3">
      <c r="A43">
        <v>42</v>
      </c>
      <c r="C43" s="7"/>
    </row>
    <row r="44" spans="1:3">
      <c r="A44">
        <v>43</v>
      </c>
      <c r="C44" s="7"/>
    </row>
    <row r="45" spans="1:3">
      <c r="A45">
        <v>44</v>
      </c>
      <c r="C45" s="7"/>
    </row>
    <row r="46" spans="1:3">
      <c r="A46">
        <v>45</v>
      </c>
      <c r="C46" s="7"/>
    </row>
    <row r="47" spans="1:3">
      <c r="A47">
        <v>46</v>
      </c>
      <c r="C47" s="7"/>
    </row>
    <row r="48" spans="1:3">
      <c r="A48">
        <v>47</v>
      </c>
      <c r="C48" s="7"/>
    </row>
    <row r="49" spans="1:3">
      <c r="A49">
        <v>48</v>
      </c>
      <c r="C49" s="7"/>
    </row>
    <row r="50" spans="1:3">
      <c r="A50">
        <v>49</v>
      </c>
      <c r="C50" s="7"/>
    </row>
    <row r="51" spans="1:3">
      <c r="A51">
        <v>50</v>
      </c>
      <c r="C51" s="7"/>
    </row>
    <row r="52" spans="1:3">
      <c r="A52">
        <v>51</v>
      </c>
      <c r="C52" s="7"/>
    </row>
    <row r="53" spans="1:3">
      <c r="A53">
        <v>52</v>
      </c>
      <c r="C53" s="7"/>
    </row>
    <row r="54" spans="1:3">
      <c r="A54">
        <v>53</v>
      </c>
      <c r="C54" s="7"/>
    </row>
    <row r="55" spans="1:3">
      <c r="A55">
        <v>54</v>
      </c>
      <c r="C55" s="7"/>
    </row>
    <row r="56" spans="1:3">
      <c r="A56">
        <v>55</v>
      </c>
      <c r="C56" s="7"/>
    </row>
    <row r="57" spans="1:3">
      <c r="A57">
        <v>56</v>
      </c>
      <c r="C57" s="7"/>
    </row>
    <row r="58" spans="1:3">
      <c r="A58">
        <v>57</v>
      </c>
      <c r="C58" s="7"/>
    </row>
    <row r="59" spans="1:3">
      <c r="A59">
        <v>58</v>
      </c>
      <c r="C59" s="7"/>
    </row>
    <row r="60" spans="1:3">
      <c r="A60">
        <v>59</v>
      </c>
      <c r="C60" s="7"/>
    </row>
    <row r="61" spans="1:3">
      <c r="A61">
        <v>60</v>
      </c>
      <c r="C61" s="7"/>
    </row>
    <row r="62" spans="1:3">
      <c r="A62">
        <v>61</v>
      </c>
      <c r="C62" s="7"/>
    </row>
    <row r="63" spans="1:3">
      <c r="A63">
        <v>62</v>
      </c>
      <c r="C63" s="7"/>
    </row>
    <row r="64" spans="1:3">
      <c r="A64">
        <v>63</v>
      </c>
      <c r="C64" s="7"/>
    </row>
    <row r="65" spans="1:3">
      <c r="A65">
        <v>64</v>
      </c>
      <c r="C65" s="7"/>
    </row>
    <row r="66" spans="1:3">
      <c r="A66">
        <v>65</v>
      </c>
      <c r="C66" s="7"/>
    </row>
    <row r="67" spans="1:3">
      <c r="A67">
        <v>66</v>
      </c>
      <c r="C67" s="7"/>
    </row>
    <row r="68" spans="1:3">
      <c r="A68">
        <v>67</v>
      </c>
      <c r="C68" s="7"/>
    </row>
    <row r="69" spans="1:3">
      <c r="A69">
        <v>68</v>
      </c>
      <c r="C69" s="7"/>
    </row>
    <row r="70" spans="1:3">
      <c r="A70">
        <v>69</v>
      </c>
      <c r="C70" s="7"/>
    </row>
    <row r="71" spans="1:3">
      <c r="A71">
        <v>70</v>
      </c>
      <c r="C71" s="7"/>
    </row>
    <row r="72" spans="1:3">
      <c r="A72">
        <v>71</v>
      </c>
      <c r="C72" s="7"/>
    </row>
    <row r="73" spans="1:3">
      <c r="A73">
        <v>72</v>
      </c>
      <c r="C73" s="7"/>
    </row>
    <row r="74" spans="1:3">
      <c r="A74">
        <v>73</v>
      </c>
      <c r="C74" s="7"/>
    </row>
    <row r="75" spans="1:3">
      <c r="A75">
        <v>74</v>
      </c>
      <c r="C75" s="7"/>
    </row>
    <row r="76" spans="1:3">
      <c r="A76">
        <v>75</v>
      </c>
      <c r="C76" s="7"/>
    </row>
    <row r="77" spans="1:3">
      <c r="A77">
        <v>76</v>
      </c>
      <c r="C77" s="7"/>
    </row>
    <row r="78" spans="1:3">
      <c r="A78">
        <v>77</v>
      </c>
      <c r="C78" s="7"/>
    </row>
    <row r="79" spans="1:3">
      <c r="A79">
        <v>78</v>
      </c>
      <c r="C79" s="7"/>
    </row>
    <row r="80" spans="1:3">
      <c r="A80">
        <v>79</v>
      </c>
      <c r="C80" s="7"/>
    </row>
    <row r="81" spans="1:3">
      <c r="A81">
        <v>80</v>
      </c>
      <c r="C81" s="7"/>
    </row>
    <row r="82" spans="1:3">
      <c r="A82">
        <v>81</v>
      </c>
      <c r="C82" s="7"/>
    </row>
    <row r="83" spans="1:3">
      <c r="A83">
        <v>82</v>
      </c>
      <c r="C83" s="7"/>
    </row>
    <row r="84" spans="1:3">
      <c r="A84">
        <v>83</v>
      </c>
      <c r="C84" s="7"/>
    </row>
    <row r="85" spans="1:3">
      <c r="A85">
        <v>84</v>
      </c>
      <c r="C85" s="7"/>
    </row>
    <row r="86" spans="1:3">
      <c r="A86">
        <v>85</v>
      </c>
      <c r="C86" s="7"/>
    </row>
    <row r="87" spans="1:3">
      <c r="A87">
        <v>86</v>
      </c>
      <c r="C87" s="7"/>
    </row>
    <row r="88" spans="1:3">
      <c r="A88">
        <v>87</v>
      </c>
      <c r="C88" s="7"/>
    </row>
    <row r="89" spans="1:3">
      <c r="A89">
        <v>88</v>
      </c>
      <c r="C89" s="7"/>
    </row>
    <row r="90" spans="1:3">
      <c r="A90">
        <v>89</v>
      </c>
      <c r="C90" s="7"/>
    </row>
    <row r="91" spans="1:3">
      <c r="A91">
        <v>90</v>
      </c>
      <c r="C91" s="7"/>
    </row>
    <row r="92" spans="1:3">
      <c r="A92">
        <v>91</v>
      </c>
      <c r="C92" s="7"/>
    </row>
    <row r="93" spans="1:3">
      <c r="A93">
        <v>92</v>
      </c>
      <c r="C93" s="7"/>
    </row>
    <row r="94" spans="1:3">
      <c r="A94">
        <v>93</v>
      </c>
      <c r="C94" s="7"/>
    </row>
    <row r="95" spans="1:3">
      <c r="A95">
        <v>94</v>
      </c>
      <c r="C95" s="7"/>
    </row>
    <row r="96" spans="1:3">
      <c r="A96">
        <v>95</v>
      </c>
      <c r="C96" s="7"/>
    </row>
    <row r="97" spans="1:3">
      <c r="A97">
        <v>96</v>
      </c>
      <c r="C97" s="7"/>
    </row>
    <row r="98" spans="1:3">
      <c r="A98">
        <v>97</v>
      </c>
      <c r="C98" s="7"/>
    </row>
    <row r="99" spans="1:3">
      <c r="A99">
        <v>98</v>
      </c>
      <c r="C99" s="7"/>
    </row>
    <row r="100" spans="1:3">
      <c r="A100">
        <v>99</v>
      </c>
      <c r="C100" s="7"/>
    </row>
    <row r="101" spans="1:3">
      <c r="A101">
        <v>100</v>
      </c>
      <c r="C101" s="7"/>
    </row>
    <row r="102" spans="1:3">
      <c r="C102" s="7"/>
    </row>
    <row r="103" spans="1:3">
      <c r="C103" s="7"/>
    </row>
    <row r="104" spans="1:3">
      <c r="C104" s="7"/>
    </row>
    <row r="105" spans="1:3">
      <c r="C105" s="7"/>
    </row>
    <row r="106" spans="1:3">
      <c r="C106" s="7"/>
    </row>
    <row r="107" spans="1:3">
      <c r="C107" s="7"/>
    </row>
    <row r="108" spans="1:3">
      <c r="C108" s="7"/>
    </row>
    <row r="109" spans="1:3">
      <c r="C109" s="7"/>
    </row>
    <row r="110" spans="1:3">
      <c r="C110" s="7"/>
    </row>
    <row r="111" spans="1:3">
      <c r="C111" s="7"/>
    </row>
    <row r="112" spans="1:3">
      <c r="C112" s="7"/>
    </row>
    <row r="113" spans="3:3">
      <c r="C113" s="7"/>
    </row>
    <row r="114" spans="3:3">
      <c r="C114" s="7"/>
    </row>
    <row r="115" spans="3:3">
      <c r="C115" s="7"/>
    </row>
    <row r="116" spans="3:3">
      <c r="C116" s="7"/>
    </row>
    <row r="117" spans="3:3">
      <c r="C117" s="7"/>
    </row>
    <row r="118" spans="3:3">
      <c r="C118" s="7"/>
    </row>
    <row r="119" spans="3:3">
      <c r="C119" s="7"/>
    </row>
    <row r="120" spans="3:3">
      <c r="C120" s="7"/>
    </row>
    <row r="121" spans="3:3">
      <c r="C121" s="7"/>
    </row>
    <row r="122" spans="3:3">
      <c r="C122" s="7"/>
    </row>
    <row r="123" spans="3:3">
      <c r="C123" s="7"/>
    </row>
    <row r="124" spans="3:3">
      <c r="C124" s="7"/>
    </row>
    <row r="125" spans="3:3">
      <c r="C125" s="7"/>
    </row>
    <row r="126" spans="3:3">
      <c r="C126" s="7"/>
    </row>
    <row r="127" spans="3:3">
      <c r="C127" s="7"/>
    </row>
    <row r="128" spans="3:3">
      <c r="C128" s="7"/>
    </row>
    <row r="129" spans="3:3">
      <c r="C129" s="7"/>
    </row>
    <row r="130" spans="3:3">
      <c r="C130" s="7"/>
    </row>
    <row r="131" spans="3:3">
      <c r="C131" s="7"/>
    </row>
    <row r="132" spans="3:3">
      <c r="C132" s="7"/>
    </row>
    <row r="133" spans="3:3">
      <c r="C133" s="7"/>
    </row>
    <row r="134" spans="3:3">
      <c r="C134" s="7"/>
    </row>
    <row r="135" spans="3:3">
      <c r="C135" s="7"/>
    </row>
    <row r="136" spans="3:3">
      <c r="C136" s="7"/>
    </row>
    <row r="137" spans="3:3">
      <c r="C137" s="7"/>
    </row>
    <row r="138" spans="3:3">
      <c r="C138" s="7"/>
    </row>
    <row r="139" spans="3:3">
      <c r="C139" s="7"/>
    </row>
    <row r="140" spans="3:3">
      <c r="C140" s="7"/>
    </row>
    <row r="141" spans="3:3">
      <c r="C141" s="7"/>
    </row>
    <row r="142" spans="3:3">
      <c r="C142" s="7"/>
    </row>
    <row r="143" spans="3:3">
      <c r="C143" s="7"/>
    </row>
    <row r="144" spans="3:3">
      <c r="C144" s="7"/>
    </row>
    <row r="145" spans="3:3">
      <c r="C145" s="7"/>
    </row>
    <row r="146" spans="3:3">
      <c r="C146" s="7"/>
    </row>
    <row r="147" spans="3:3">
      <c r="C147" s="7"/>
    </row>
    <row r="148" spans="3:3">
      <c r="C148" s="7"/>
    </row>
    <row r="149" spans="3:3">
      <c r="C149" s="7"/>
    </row>
    <row r="150" spans="3:3">
      <c r="C150" s="7"/>
    </row>
    <row r="151" spans="3:3">
      <c r="C151" s="7"/>
    </row>
    <row r="152" spans="3:3">
      <c r="C152" s="7"/>
    </row>
    <row r="153" spans="3:3">
      <c r="C153" s="7"/>
    </row>
    <row r="154" spans="3:3">
      <c r="C154" s="7"/>
    </row>
    <row r="155" spans="3:3">
      <c r="C155" s="7"/>
    </row>
    <row r="156" spans="3:3">
      <c r="C156" s="7"/>
    </row>
    <row r="157" spans="3:3">
      <c r="C157" s="7"/>
    </row>
    <row r="158" spans="3:3">
      <c r="C158" s="7"/>
    </row>
    <row r="159" spans="3:3">
      <c r="C159" s="7"/>
    </row>
    <row r="160" spans="3:3">
      <c r="C160" s="7"/>
    </row>
    <row r="161" spans="3:3">
      <c r="C161" s="7"/>
    </row>
    <row r="162" spans="3:3">
      <c r="C162" s="7"/>
    </row>
    <row r="163" spans="3:3">
      <c r="C163" s="7"/>
    </row>
    <row r="164" spans="3:3">
      <c r="C164" s="7"/>
    </row>
    <row r="165" spans="3:3">
      <c r="C165" s="7"/>
    </row>
    <row r="166" spans="3:3">
      <c r="C166" s="7"/>
    </row>
    <row r="167" spans="3:3">
      <c r="C167" s="7"/>
    </row>
    <row r="168" spans="3:3">
      <c r="C168" s="7"/>
    </row>
    <row r="169" spans="3:3">
      <c r="C169" s="7"/>
    </row>
    <row r="170" spans="3:3">
      <c r="C170" s="7"/>
    </row>
    <row r="171" spans="3:3">
      <c r="C171" s="7"/>
    </row>
    <row r="172" spans="3:3">
      <c r="C172" s="7"/>
    </row>
    <row r="173" spans="3:3">
      <c r="C173" s="7"/>
    </row>
    <row r="174" spans="3:3">
      <c r="C174" s="7"/>
    </row>
    <row r="175" spans="3:3">
      <c r="C175" s="7"/>
    </row>
    <row r="176" spans="3:3">
      <c r="C176" s="7"/>
    </row>
    <row r="177" spans="3:3">
      <c r="C177" s="7"/>
    </row>
    <row r="178" spans="3:3">
      <c r="C178" s="7"/>
    </row>
    <row r="179" spans="3:3">
      <c r="C179" s="7"/>
    </row>
    <row r="180" spans="3:3">
      <c r="C180" s="7"/>
    </row>
    <row r="181" spans="3:3">
      <c r="C181" s="7"/>
    </row>
    <row r="182" spans="3:3">
      <c r="C182" s="7"/>
    </row>
    <row r="183" spans="3:3">
      <c r="C183" s="7"/>
    </row>
    <row r="184" spans="3:3">
      <c r="C184" s="7"/>
    </row>
    <row r="185" spans="3:3">
      <c r="C185" s="7"/>
    </row>
    <row r="186" spans="3:3">
      <c r="C186" s="7"/>
    </row>
    <row r="187" spans="3:3">
      <c r="C187" s="7"/>
    </row>
    <row r="188" spans="3:3">
      <c r="C188" s="7"/>
    </row>
    <row r="189" spans="3:3">
      <c r="C189" s="7"/>
    </row>
    <row r="190" spans="3:3">
      <c r="C190" s="7"/>
    </row>
    <row r="191" spans="3:3">
      <c r="C191" s="7"/>
    </row>
    <row r="192" spans="3:3">
      <c r="C192" s="7"/>
    </row>
    <row r="193" spans="3:3">
      <c r="C193" s="7"/>
    </row>
    <row r="194" spans="3:3">
      <c r="C194" s="7"/>
    </row>
    <row r="195" spans="3:3">
      <c r="C195" s="7"/>
    </row>
    <row r="196" spans="3:3">
      <c r="C196" s="7"/>
    </row>
    <row r="197" spans="3:3">
      <c r="C197" s="7"/>
    </row>
    <row r="198" spans="3:3">
      <c r="C198" s="7"/>
    </row>
    <row r="199" spans="3:3">
      <c r="C199" s="7"/>
    </row>
    <row r="200" spans="3:3">
      <c r="C200" s="7"/>
    </row>
    <row r="201" spans="3:3">
      <c r="C201" s="7"/>
    </row>
    <row r="202" spans="3:3">
      <c r="C202" s="7"/>
    </row>
    <row r="203" spans="3:3">
      <c r="C203" s="7"/>
    </row>
    <row r="204" spans="3:3">
      <c r="C204" s="7"/>
    </row>
    <row r="205" spans="3:3">
      <c r="C205" s="7"/>
    </row>
    <row r="206" spans="3:3">
      <c r="C206" s="7"/>
    </row>
    <row r="207" spans="3:3">
      <c r="C207" s="7"/>
    </row>
    <row r="208" spans="3:3">
      <c r="C208" s="7"/>
    </row>
    <row r="209" spans="3:3">
      <c r="C209" s="7"/>
    </row>
    <row r="210" spans="3:3">
      <c r="C210" s="7"/>
    </row>
    <row r="211" spans="3:3">
      <c r="C211" s="7"/>
    </row>
    <row r="212" spans="3:3">
      <c r="C212" s="7"/>
    </row>
    <row r="213" spans="3:3">
      <c r="C213" s="7"/>
    </row>
    <row r="214" spans="3:3">
      <c r="C214" s="7"/>
    </row>
    <row r="215" spans="3:3">
      <c r="C215" s="7"/>
    </row>
    <row r="216" spans="3:3">
      <c r="C216" s="7"/>
    </row>
    <row r="217" spans="3:3">
      <c r="C217" s="7"/>
    </row>
    <row r="218" spans="3:3">
      <c r="C218" s="7"/>
    </row>
    <row r="219" spans="3:3">
      <c r="C219" s="7"/>
    </row>
    <row r="220" spans="3:3">
      <c r="C220" s="7"/>
    </row>
    <row r="221" spans="3:3">
      <c r="C221" s="7"/>
    </row>
    <row r="222" spans="3:3">
      <c r="C222" s="7"/>
    </row>
    <row r="223" spans="3:3">
      <c r="C223" s="7"/>
    </row>
    <row r="224" spans="3:3">
      <c r="C224" s="7"/>
    </row>
    <row r="225" spans="3:3">
      <c r="C225" s="7"/>
    </row>
    <row r="226" spans="3:3">
      <c r="C226" s="7"/>
    </row>
    <row r="227" spans="3:3">
      <c r="C227" s="7"/>
    </row>
    <row r="228" spans="3:3">
      <c r="C228" s="7"/>
    </row>
    <row r="229" spans="3:3">
      <c r="C229" s="7"/>
    </row>
    <row r="230" spans="3:3">
      <c r="C230" s="7"/>
    </row>
    <row r="231" spans="3:3">
      <c r="C231" s="7"/>
    </row>
    <row r="232" spans="3:3">
      <c r="C232" s="7"/>
    </row>
    <row r="233" spans="3:3">
      <c r="C233" s="7"/>
    </row>
    <row r="234" spans="3:3">
      <c r="C234" s="7"/>
    </row>
    <row r="235" spans="3:3">
      <c r="C235" s="7"/>
    </row>
    <row r="236" spans="3:3">
      <c r="C236" s="7"/>
    </row>
    <row r="237" spans="3:3">
      <c r="C237" s="7"/>
    </row>
    <row r="238" spans="3:3">
      <c r="C238" s="7"/>
    </row>
    <row r="239" spans="3:3">
      <c r="C239" s="7"/>
    </row>
    <row r="240" spans="3:3">
      <c r="C240" s="7"/>
    </row>
    <row r="241" spans="3:3">
      <c r="C241" s="7"/>
    </row>
    <row r="242" spans="3:3">
      <c r="C242" s="7"/>
    </row>
    <row r="243" spans="3:3">
      <c r="C243" s="7"/>
    </row>
    <row r="244" spans="3:3">
      <c r="C244" s="7"/>
    </row>
    <row r="245" spans="3:3">
      <c r="C245" s="7"/>
    </row>
    <row r="246" spans="3:3">
      <c r="C246" s="7"/>
    </row>
    <row r="247" spans="3:3">
      <c r="C247" s="7"/>
    </row>
    <row r="248" spans="3:3">
      <c r="C248" s="7"/>
    </row>
    <row r="249" spans="3:3">
      <c r="C249" s="7"/>
    </row>
    <row r="250" spans="3:3">
      <c r="C250" s="7"/>
    </row>
    <row r="251" spans="3:3">
      <c r="C251" s="7"/>
    </row>
    <row r="252" spans="3:3">
      <c r="C252" s="7"/>
    </row>
    <row r="253" spans="3:3">
      <c r="C253" s="7"/>
    </row>
    <row r="254" spans="3:3">
      <c r="C254" s="7"/>
    </row>
    <row r="255" spans="3:3">
      <c r="C255" s="7"/>
    </row>
    <row r="256" spans="3:3">
      <c r="C256" s="7"/>
    </row>
    <row r="257" spans="3:3">
      <c r="C257" s="7"/>
    </row>
    <row r="258" spans="3:3">
      <c r="C258" s="7"/>
    </row>
    <row r="259" spans="3:3">
      <c r="C259" s="7"/>
    </row>
    <row r="260" spans="3:3">
      <c r="C260" s="7"/>
    </row>
    <row r="261" spans="3:3">
      <c r="C261" s="7"/>
    </row>
    <row r="262" spans="3:3">
      <c r="C262" s="7"/>
    </row>
    <row r="263" spans="3:3">
      <c r="C263" s="7"/>
    </row>
    <row r="264" spans="3:3">
      <c r="C264" s="7"/>
    </row>
    <row r="265" spans="3:3">
      <c r="C265" s="7"/>
    </row>
    <row r="266" spans="3:3">
      <c r="C266" s="7"/>
    </row>
    <row r="267" spans="3:3">
      <c r="C267" s="7"/>
    </row>
    <row r="268" spans="3:3">
      <c r="C268" s="7"/>
    </row>
    <row r="269" spans="3:3">
      <c r="C269" s="7"/>
    </row>
    <row r="270" spans="3:3">
      <c r="C270" s="7"/>
    </row>
    <row r="271" spans="3:3">
      <c r="C271" s="7"/>
    </row>
    <row r="272" spans="3:3">
      <c r="C272" s="7"/>
    </row>
    <row r="273" spans="3:3">
      <c r="C273" s="7"/>
    </row>
    <row r="274" spans="3:3">
      <c r="C274" s="7"/>
    </row>
    <row r="275" spans="3:3">
      <c r="C275" s="7"/>
    </row>
    <row r="276" spans="3:3">
      <c r="C276" s="7"/>
    </row>
    <row r="277" spans="3:3">
      <c r="C277" s="7"/>
    </row>
    <row r="278" spans="3:3">
      <c r="C278" s="7"/>
    </row>
    <row r="279" spans="3:3">
      <c r="C279" s="7"/>
    </row>
    <row r="280" spans="3:3">
      <c r="C280" s="7"/>
    </row>
    <row r="281" spans="3:3">
      <c r="C281" s="7"/>
    </row>
    <row r="282" spans="3:3">
      <c r="C282" s="7"/>
    </row>
    <row r="283" spans="3:3">
      <c r="C283" s="7"/>
    </row>
    <row r="284" spans="3:3">
      <c r="C284" s="7"/>
    </row>
    <row r="285" spans="3:3">
      <c r="C285" s="7"/>
    </row>
    <row r="286" spans="3:3">
      <c r="C286" s="7"/>
    </row>
    <row r="287" spans="3:3">
      <c r="C287" s="7"/>
    </row>
    <row r="288" spans="3:3">
      <c r="C288" s="7"/>
    </row>
    <row r="289" spans="3:3">
      <c r="C289" s="7"/>
    </row>
    <row r="290" spans="3:3">
      <c r="C290" s="7"/>
    </row>
    <row r="291" spans="3:3">
      <c r="C291" s="7"/>
    </row>
    <row r="292" spans="3:3">
      <c r="C292" s="7"/>
    </row>
    <row r="293" spans="3:3">
      <c r="C293" s="7"/>
    </row>
    <row r="294" spans="3:3">
      <c r="C294" s="7"/>
    </row>
    <row r="295" spans="3:3">
      <c r="C295" s="7"/>
    </row>
    <row r="296" spans="3:3">
      <c r="C296" s="7"/>
    </row>
    <row r="297" spans="3:3">
      <c r="C297" s="7"/>
    </row>
    <row r="298" spans="3:3">
      <c r="C298" s="7"/>
    </row>
    <row r="299" spans="3:3">
      <c r="C299" s="7"/>
    </row>
    <row r="300" spans="3:3">
      <c r="C300" s="7"/>
    </row>
    <row r="301" spans="3:3">
      <c r="C301" s="7"/>
    </row>
    <row r="302" spans="3:3">
      <c r="C302" s="7"/>
    </row>
    <row r="303" spans="3:3">
      <c r="C303" s="7"/>
    </row>
    <row r="304" spans="3:3">
      <c r="C304" s="7"/>
    </row>
    <row r="305" spans="3:3">
      <c r="C305" s="7"/>
    </row>
    <row r="306" spans="3:3">
      <c r="C306" s="7"/>
    </row>
    <row r="307" spans="3:3">
      <c r="C307" s="7"/>
    </row>
    <row r="308" spans="3:3">
      <c r="C308" s="7"/>
    </row>
    <row r="309" spans="3:3">
      <c r="C309" s="7"/>
    </row>
    <row r="310" spans="3:3">
      <c r="C310" s="7"/>
    </row>
    <row r="311" spans="3:3">
      <c r="C311" s="7"/>
    </row>
    <row r="312" spans="3:3">
      <c r="C312" s="7"/>
    </row>
    <row r="313" spans="3:3">
      <c r="C313" s="7"/>
    </row>
    <row r="314" spans="3:3">
      <c r="C314" s="7"/>
    </row>
    <row r="315" spans="3:3">
      <c r="C315" s="7"/>
    </row>
    <row r="316" spans="3:3">
      <c r="C316" s="7"/>
    </row>
    <row r="317" spans="3:3">
      <c r="C317" s="7"/>
    </row>
    <row r="318" spans="3:3">
      <c r="C318" s="7"/>
    </row>
    <row r="319" spans="3:3">
      <c r="C319" s="7"/>
    </row>
    <row r="320" spans="3:3">
      <c r="C320" s="7"/>
    </row>
    <row r="321" spans="3:3">
      <c r="C321" s="7"/>
    </row>
    <row r="322" spans="3:3">
      <c r="C322" s="7"/>
    </row>
    <row r="323" spans="3:3">
      <c r="C323" s="7"/>
    </row>
    <row r="324" spans="3:3">
      <c r="C324" s="7"/>
    </row>
    <row r="325" spans="3:3">
      <c r="C325" s="7"/>
    </row>
    <row r="326" spans="3:3">
      <c r="C326" s="7"/>
    </row>
    <row r="327" spans="3:3">
      <c r="C327" s="7"/>
    </row>
    <row r="328" spans="3:3">
      <c r="C328" s="7"/>
    </row>
    <row r="329" spans="3:3">
      <c r="C329" s="7"/>
    </row>
    <row r="330" spans="3:3">
      <c r="C330" s="7"/>
    </row>
    <row r="331" spans="3:3">
      <c r="C331" s="7"/>
    </row>
    <row r="332" spans="3:3">
      <c r="C332" s="7"/>
    </row>
    <row r="333" spans="3:3">
      <c r="C333" s="7"/>
    </row>
    <row r="334" spans="3:3">
      <c r="C334" s="7"/>
    </row>
  </sheetData>
  <phoneticPr fontId="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5</vt:i4>
      </vt:variant>
    </vt:vector>
  </HeadingPairs>
  <TitlesOfParts>
    <vt:vector size="12" baseType="lpstr">
      <vt:lpstr>見本</vt:lpstr>
      <vt:lpstr>申込表</vt:lpstr>
      <vt:lpstr>様式1,東専各A・B</vt:lpstr>
      <vt:lpstr>様式2,TCE教職員</vt:lpstr>
      <vt:lpstr>様式3,TCE学習者</vt:lpstr>
      <vt:lpstr>様式4,TCEその他</vt:lpstr>
      <vt:lpstr>Sheet1</vt:lpstr>
      <vt:lpstr>見本!Print_Area</vt:lpstr>
      <vt:lpstr>申込表!Print_Area</vt:lpstr>
      <vt:lpstr>'様式1,東専各A・B'!Print_Area</vt:lpstr>
      <vt:lpstr>'様式2,TCE教職員'!Print_Area</vt:lpstr>
      <vt:lpstr>'様式3,TCE学習者'!Print_Area</vt:lpstr>
    </vt:vector>
  </TitlesOfParts>
  <Company>財）専修学校教育振興会</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財）専修学校教育振興会</dc:creator>
  <cp:lastModifiedBy>岡田</cp:lastModifiedBy>
  <cp:lastPrinted>2025-12-12T04:52:50Z</cp:lastPrinted>
  <dcterms:created xsi:type="dcterms:W3CDTF">1996-04-05T07:54:56Z</dcterms:created>
  <dcterms:modified xsi:type="dcterms:W3CDTF">2025-12-15T02:48:00Z</dcterms:modified>
</cp:coreProperties>
</file>